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585" yWindow="-15" windowWidth="12630" windowHeight="12390" firstSheet="1" activeTab="5"/>
  </bookViews>
  <sheets>
    <sheet name="Portada" sheetId="1" r:id="rId1"/>
    <sheet name="4 E008" sheetId="2" r:id="rId2"/>
    <sheet name="4 E015" sheetId="3" r:id="rId3"/>
    <sheet name="4 E903" sheetId="4" r:id="rId4"/>
    <sheet name="4 E904" sheetId="5" r:id="rId5"/>
    <sheet name="4 U003" sheetId="6" r:id="rId6"/>
    <sheet name="4 U004" sheetId="7" r:id="rId7"/>
  </sheets>
  <definedNames>
    <definedName name="_xlnm.Print_Area" localSheetId="1">'4 E008'!$B$2:$U$37</definedName>
    <definedName name="_xlnm.Print_Area" localSheetId="2">'4 E015'!$B$2:$U$41</definedName>
    <definedName name="_xlnm.Print_Area" localSheetId="3">'4 E903'!$B$2:$U$47</definedName>
    <definedName name="_xlnm.Print_Area" localSheetId="4">'4 E904'!$B$2:$U$37</definedName>
    <definedName name="_xlnm.Print_Area" localSheetId="5">'4 U003'!$B$2:$U$36</definedName>
    <definedName name="_xlnm.Print_Area" localSheetId="6">'4 U004'!$B$2:$U$37</definedName>
    <definedName name="_xlnm.Print_Area" localSheetId="0">Portada!$B$1:$AD$86</definedName>
    <definedName name="_xlnm.Print_Titles" localSheetId="1">'4 E008'!$1:$4</definedName>
    <definedName name="_xlnm.Print_Titles" localSheetId="2">'4 E015'!$1:$4</definedName>
    <definedName name="_xlnm.Print_Titles" localSheetId="3">'4 E903'!$1:$4</definedName>
    <definedName name="_xlnm.Print_Titles" localSheetId="4">'4 E904'!$1:$4</definedName>
    <definedName name="_xlnm.Print_Titles" localSheetId="5">'4 U003'!$1:$4</definedName>
    <definedName name="_xlnm.Print_Titles" localSheetId="6">'4 U004'!$1:$4</definedName>
    <definedName name="_xlnm.Print_Titles" localSheetId="0">Portada!$1:$4</definedName>
  </definedNames>
  <calcPr calcId="145621"/>
</workbook>
</file>

<file path=xl/calcChain.xml><?xml version="1.0" encoding="utf-8"?>
<calcChain xmlns="http://schemas.openxmlformats.org/spreadsheetml/2006/main">
  <c r="U23" i="7" l="1"/>
  <c r="U22" i="7"/>
  <c r="U21" i="7"/>
  <c r="U20" i="7"/>
  <c r="U23" i="6"/>
  <c r="U22" i="6"/>
  <c r="U21" i="6"/>
  <c r="U20" i="6"/>
  <c r="U23" i="5"/>
  <c r="U22" i="5"/>
  <c r="U21" i="5"/>
  <c r="U20" i="5"/>
  <c r="U29" i="4"/>
  <c r="U28" i="4"/>
  <c r="U27" i="4"/>
  <c r="U26" i="4"/>
  <c r="U25" i="4"/>
  <c r="U24" i="4"/>
  <c r="U23" i="4"/>
  <c r="U22" i="4"/>
  <c r="U21" i="4"/>
  <c r="U20" i="4"/>
  <c r="U26" i="3"/>
  <c r="U25" i="3"/>
  <c r="U24" i="3"/>
  <c r="U23" i="3"/>
  <c r="U22" i="3"/>
  <c r="U21" i="3"/>
  <c r="U20" i="3"/>
  <c r="U23" i="2"/>
  <c r="U22" i="2"/>
  <c r="U21" i="2"/>
  <c r="U20" i="2"/>
</calcChain>
</file>

<file path=xl/sharedStrings.xml><?xml version="1.0" encoding="utf-8"?>
<sst xmlns="http://schemas.openxmlformats.org/spreadsheetml/2006/main" count="584" uniqueCount="243">
  <si>
    <t>Informes sobre la Situación Económica,
las Finanzas Públicas y la Deuda Pública</t>
  </si>
  <si>
    <t xml:space="preserve">    Segundo Trimestre 2014</t>
  </si>
  <si>
    <t>Ramo 04
Gobernación</t>
  </si>
  <si>
    <t>Programas presupuestarios cuya MIR se incluye en el reporte</t>
  </si>
  <si>
    <t xml:space="preserve">E-008 Servicios migratorios en fronteras, puertos y aeropuertos
E-015 Promover la atención y prevención de la violencia contra las mujeres
E-903 Implementación de operativos para la prevención y disuasión del delito
E-904 Administración del sistema federal penitenciario
U-003 Otorgamiento de subsidios para las entidades federativas para el fortalecimiento de las instituciones de seguridad pública en materia de mando policial
U-004 Otorgamiento de subsidios para la implementación de la reforma al sistema de justicia penal
</t>
  </si>
  <si>
    <t xml:space="preserve">      Segundo Trimestre 2014</t>
  </si>
  <si>
    <t>DATOS DEL PROGRAMA</t>
  </si>
  <si>
    <t>Programa presupuestario</t>
  </si>
  <si>
    <t>E008</t>
  </si>
  <si>
    <t>Servicios migratorios en fronteras, puertos y aeropuertos</t>
  </si>
  <si>
    <t>Ramo</t>
  </si>
  <si>
    <t>4</t>
  </si>
  <si>
    <t>Gobernación</t>
  </si>
  <si>
    <t>Unidad responsable</t>
  </si>
  <si>
    <t>K00-Instituto Nacional de Migración</t>
  </si>
  <si>
    <t>Enfoques transversales</t>
  </si>
  <si>
    <t>Clasificación Funcional</t>
  </si>
  <si>
    <t>Finalidad</t>
  </si>
  <si>
    <t>1 - Gobierno</t>
  </si>
  <si>
    <t>Función</t>
  </si>
  <si>
    <t>3 - Coordinación de la Política de Gobierno</t>
  </si>
  <si>
    <t>Subfunción</t>
  </si>
  <si>
    <t>7 - Coordinación de la Política de Gobierno</t>
  </si>
  <si>
    <t>Actividad Institucional</t>
  </si>
  <si>
    <t>11 - Servicio de Migración y política migratoria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</si>
  <si>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</si>
  <si>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</si>
  <si>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</si>
  <si>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</si>
  <si>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</si>
  <si>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</si>
  <si>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</si>
  <si>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</si>
  <si>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</si>
  <si>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</si>
  <si>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</si>
  <si>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</si>
  <si>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</si>
  <si>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</si>
  <si>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</si>
  <si>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la construcción de una nueva cultura de migración mediante la satisfacción de los usuarios con una gestión migratoria eficiente.</t>
  </si>
  <si>
    <r>
      <t>Porcentaje de trámites resueltos dentro de los plazos legales.</t>
    </r>
    <r>
      <rPr>
        <i/>
        <sz val="10"/>
        <color indexed="30"/>
        <rFont val="Soberana Sans"/>
        <family val="3"/>
      </rPr>
      <t xml:space="preserve">
</t>
    </r>
  </si>
  <si>
    <t>(Trámites resueltos dentro de los plazos legales/Trámites resueltos) X 100</t>
  </si>
  <si>
    <t>Porcentaje</t>
  </si>
  <si>
    <t>Estratégico-Eficiencia-Trimestral</t>
  </si>
  <si>
    <t>Propósito</t>
  </si>
  <si>
    <t>Los usuarios del Instituto Nacional de Migración están satisfechos con los servicios migratorios.</t>
  </si>
  <si>
    <t>Promedio ponderado de la calificación obtenida de cada una de las encuestas aplicadas por área</t>
  </si>
  <si>
    <t>Calificacion resultado de la Evaluacion</t>
  </si>
  <si>
    <t>Estratégico-Eficacia-Anual</t>
  </si>
  <si>
    <t>N/A</t>
  </si>
  <si>
    <t>Componente</t>
  </si>
  <si>
    <t>A Usuarios reciben servicios migratorios en condiciones de calidad y oportunidad</t>
  </si>
  <si>
    <r>
      <t>Porcentaje de cumplimiento de los compromisos establecidos por el INM.</t>
    </r>
    <r>
      <rPr>
        <i/>
        <sz val="10"/>
        <color indexed="30"/>
        <rFont val="Soberana Sans"/>
        <family val="3"/>
      </rPr>
      <t xml:space="preserve">
</t>
    </r>
  </si>
  <si>
    <t>(Avance de cumplimiento del Programa Anual de Trabajo/ Programa Anual de Trabajo del INM )*100</t>
  </si>
  <si>
    <t>Gestión-Eficacia-Trimestral</t>
  </si>
  <si>
    <t>Actividad</t>
  </si>
  <si>
    <t>A 1 Capacitación del pesonal del Instituto Nacional de Migración con base en las competencias identificadas para el desempeño de sus funciones.</t>
  </si>
  <si>
    <r>
      <t>Porcentaje de servidores públicos capacitados en el INM.</t>
    </r>
    <r>
      <rPr>
        <i/>
        <sz val="10"/>
        <color indexed="30"/>
        <rFont val="Soberana Sans"/>
        <family val="3"/>
      </rPr>
      <t xml:space="preserve">
</t>
    </r>
  </si>
  <si>
    <t>Número de servidores públicos capacitados/ Servidores públicos)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</si>
  <si>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</si>
  <si>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</si>
  <si>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</si>
  <si>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</si>
  <si>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</si>
  <si>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</si>
  <si>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</si>
  <si>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</si>
  <si>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</si>
  <si>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</si>
  <si>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</si>
  <si>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 xml:space="preserve">Porcentaje de trámites resueltos dentro de los plazos legales.
</t>
    </r>
    <r>
      <rPr>
        <sz val="10"/>
        <rFont val="Soberana Sans"/>
        <family val="2"/>
      </rPr>
      <t xml:space="preserve"> Causa : Durante  el periodo enero-junio de 2014 se resolvieron 174,390 trámites migratorios, de los cuales  139,347 se resolvieron dentro de los plazos legales, que comparado con el programado anual 434,000 da un avance del 32.1%, es decir el 85.1% respecto al 37.7% programado. Efecto: La disminución de la demanda de trámites en comparación con otros años y que su tendencia nos llevará a recibir entre 400,000 y 425,000 trámites al finalizar el año, es decir, 75,000 menos que en años pasados. No obstante, el Instituto ha tenido un aumento porcentual de trámites resueltos dentro de los plazos legales, con lo cual se concluye que si se está cumpliendo con el indicador en función de los trámites que se han ingresado respecto a los resueltos dentro de los plazos legales. Otros Motivos:</t>
    </r>
  </si>
  <si>
    <r>
      <t xml:space="preserve">Porcentaje de cumplimiento de los compromisos establecidos por el INM.
</t>
    </r>
    <r>
      <rPr>
        <sz val="10"/>
        <rFont val="Soberana Sans"/>
        <family val="2"/>
      </rPr>
      <t xml:space="preserve"> Causa :  Durante el primer semestre de 2014, el INM llevó a cabo diversas acciones institucionales alcanzando un 47.3% en el cumplimiento de las metas establecidas en el Programa Anual de Trabajo (PAT), obteniendo un avance de 105.1% con respecto a la meta semestral programada del 45%.   Las variables del indicador (numerador y denominador) se obtienen a partir de las acciones comprometidas por las Direcciones de Área del Instituto en el PAT y corresponden al resultado obtenido en el caso del numerador y al resultado esperado en el del denominador. Por lo anterior, la meta anual se estableció en 91%, ya que por la naturaleza de las actividades no es factible alcanzar el 100% durante el año; sin embargo, el desempeño de las Direcciones en el primer semestre fue superior a lo esperado, alcanzando un 47.3% institucional, rebasando el porcentaje de avance en 2.3%. Efecto: El INM con el objeto de cumplir con las funciones encomendadas como órgano desconcentrado de la SEGOB y asegurar el cumplimiento de los objetivos estratégicos de la manera más eficiente posible, al orientar y evaluar el desarrollo y la ejecución de los planes, procesos y proyectos, optimizando el uso de los recursos humanos, materiales y financieros; da seguimiento al Programa Anual de Trabajo (PAT), como una herramienta, mediante la cual se establecen los compromisos por cada una de las direcciones de área que lo integran. Otros Motivos:</t>
    </r>
  </si>
  <si>
    <r>
      <t xml:space="preserve">Porcentaje de servidores públicos capacitados en el INM.
</t>
    </r>
    <r>
      <rPr>
        <sz val="10"/>
        <rFont val="Soberana Sans"/>
        <family val="2"/>
      </rPr>
      <t xml:space="preserve"> Causa : De enero a junio se capacitaron 2,927 servidores públicos del INM en al menos un curso de capacitación, que comparado con los 3,354 programados anuales, representa un avance de 87.3% acumulado, que comparado con el 40% programado da un avance de 218.5%. Es importante señalar que la superación de la meta programada se debe a que diversos cursos se establecieron con carácter obligatorio para el personal del INM, como por ejemplo: Legalidad y Derechos Humanos y Programa la Ética en el Servidor Público, entre otros.  Los cursos con mayor número de participantes fueron:  Introducción a la Ley Federal de Transparencia y Acceso a la Información Pública Gubernamental, Inteligencia Emocional, Sistema de Control de Aseguramiento y Traslados en Estaciones Migratorias, Detección de Documentación Falsa, Actualización del Sistema de Ingresos por Servicios Migratorios, Comunicación Efectiva en el Ámbito Laboral, El Proceso Comunicativo, Perspectiva de Género en la Migración, Sensibilización Cultural, Detección de Impostores, Fraudes y Tatuajes; Técnicas de Entrevista en la Migración, Persona Humana y su Dignidad, Servicio Público de Calidad, Inteligencia Emocional en el Ámbito Laboral, Formato de Salida de Menores, Generalidades de la Ley de Migración, Atención al Migrante en Situación de Crisis, Comunicación Asertiva y Manejo de Conflictos, Reconocimiento de Documentos Fraudulentos, Liderazgo, Armonización Contable Gubernamental, Formación para Oficiales de Protección a la Infancia, Protección Civil Integral, Inducción al INM, Programa de Capacitación para el Personal de Filtros Aéreos, Entrenamiento de Búsqueda y Rescate, Desarrollo de Instructores, Actualización Viajero Confiable,, La Importancia de la Vocación de Servicio en la y el Servidor Público del INM, Desarrollo de Formadores - OPDAT, Migración, Salud y Derechos Humanos; Conferencia Liderazgo para la Vida, entre otros. Efecto: La capacitación por competencias está encaminada a reforzar, complementar y perfeccionar el desempeño del personal del INM de acuerdo a su puesto y funciones; lo cual coadyuva a unificar los criterios de operación, legalidad y respeto a los derechos humanos. Otros Motivos:</t>
    </r>
  </si>
  <si>
    <t>E015</t>
  </si>
  <si>
    <t>Promover la atención y prevención de la violencia contra las mujeres</t>
  </si>
  <si>
    <t>V00-Comisión Nacional para Prevenir y Erradicar la Violencia Contra las Mujeres</t>
  </si>
  <si>
    <t>2 - Justicia</t>
  </si>
  <si>
    <t>4 - Justicia</t>
  </si>
  <si>
    <t>8 - Derechos humanos y prevención de la discriminación</t>
  </si>
  <si>
    <t>Contribuir a garantizar el derecho de las mujeres a una vida libre de violencia y el respeto a los derechos humanos, mediante el diseño e instrumentación de políticas públicas integrales en materia de prevención, atención, sanción y erradicación de la violencia contra las mujeres, de manera coordinada con los tres órdenes de gobierno. " Contribuir a garantizar el derecho de las mujeres a una vida libre de violencia y el respeto a los derechos humanos, mediante el diseño e instrumentación de políticas públicas integrales en materia de prevención, atención, sanción y erradicación de la violencia contra las mujeres, de manera coordinada con los tres órdenes de gobierno.</t>
  </si>
  <si>
    <r>
      <t xml:space="preserve">Índice de poder de decisión de la mujeres  </t>
    </r>
    <r>
      <rPr>
        <i/>
        <sz val="10"/>
        <color indexed="30"/>
        <rFont val="Soberana Sans"/>
        <family val="3"/>
      </rPr>
      <t xml:space="preserve">
</t>
    </r>
  </si>
  <si>
    <t xml:space="preserve">Análisis de componentes. IDM=SCMH(¿1 )+SCF (¿2 )+SDC(¿3)  SCMH=Subíndice de decisiones personales de la mujer. SCF=Subíndice de decisiones reproductivas. SDC=Subíndice de decisiones clave. Donde: ¿1=Ponderador del componente 1 (SCMH); ¿2=Ponderador componente 2 (SCF); ¿3=Ponderador del componente 3 (SDC); valores que toma el indicador 0¿IPDM¿1; Donde: IPDM=Índice de poder de decisión de la mujer. Cada subíndice será ponderado (¿_i) de acuerdo a su componente.    </t>
  </si>
  <si>
    <t>Índice de poder de decisión de la Mujer</t>
  </si>
  <si>
    <t>Estratégico-Eficacia-Quinquenal</t>
  </si>
  <si>
    <t/>
  </si>
  <si>
    <r>
      <t xml:space="preserve">Disminución de  homicidios  femeninos por violencia familiar o no familiar </t>
    </r>
    <r>
      <rPr>
        <i/>
        <sz val="10"/>
        <color indexed="30"/>
        <rFont val="Soberana Sans"/>
        <family val="3"/>
      </rPr>
      <t xml:space="preserve">
</t>
    </r>
  </si>
  <si>
    <t xml:space="preserve">Se calcula la tasa anual de disminución mediante los datos obtenidos de las defunciones general del Sistema Nacional de Información en Salud (SINAIS), es decir, el número de homicidios de mujeres por violencia familiar y no familiar del año final (A) sobre el número de homicidios de mujeres por violencia familiar y no familiar del año inicial o anterior (B) por cien menos cien. (A/B*100)-100 </t>
  </si>
  <si>
    <t>Tasa de variación</t>
  </si>
  <si>
    <t>Estratégico-Eficiencia-Anual</t>
  </si>
  <si>
    <t>Mujeres con derecho a una vida libre de violencia y respeto a sus derechos humanos</t>
  </si>
  <si>
    <t xml:space="preserve">total de mujeres atendidas. </t>
  </si>
  <si>
    <t>Mujer</t>
  </si>
  <si>
    <t>Estratégico-Eficacia-Trimestral</t>
  </si>
  <si>
    <t>A Subsidios entregados a las entidades federativas para la creación y/o fortalecimiento de los Centro de Justicia para las Mujeres.</t>
  </si>
  <si>
    <r>
      <t xml:space="preserve">Porcentaje de avance de recursos entregados a las entidades federativas para la creación y/o fortalecimiento de los Centro de Justicia para las Mujeres.  </t>
    </r>
    <r>
      <rPr>
        <i/>
        <sz val="10"/>
        <color indexed="30"/>
        <rFont val="Soberana Sans"/>
        <family val="3"/>
      </rPr>
      <t xml:space="preserve">
</t>
    </r>
  </si>
  <si>
    <t xml:space="preserve">Se contabilizan trimestralmente los recursos entregados a las entidades federativas que fueron apoyadas por la Conavim para la creación y/o fortalecimiento de Centros de Justicia para las Mujeres y se dividen entre el total de recursos autorizados a la Conavim para la creación y/o fortalecimiento de Centros de Justicia durante el ejercicio fiscal vigente.       </t>
  </si>
  <si>
    <t>Recursos monetarios</t>
  </si>
  <si>
    <t>Gestión-Eficiencia-Trimestral</t>
  </si>
  <si>
    <t>A 1 Promoción de la no violencia contra las mujeres y los Centros de Justicia contra las Mujeres</t>
  </si>
  <si>
    <r>
      <t xml:space="preserve">Porcentaje de Entidades Federativas con campañas  de prevención de violencia contra las mujeres y promoción de Centros de Justicia.                 </t>
    </r>
    <r>
      <rPr>
        <i/>
        <sz val="10"/>
        <color indexed="30"/>
        <rFont val="Soberana Sans"/>
        <family val="3"/>
      </rPr>
      <t xml:space="preserve">
</t>
    </r>
  </si>
  <si>
    <t xml:space="preserve">Se contabiliza el número de entidades federativas con Centros de Justicia para Mujeres en operación , que se unieron a las campañas de prevención de la no violencia contra las mujeres y a la promoción de los Centros de Justicia coordinadas por la Conavim, mediante el pago de pautas en tiempos oficiales y/o comerciales       </t>
  </si>
  <si>
    <t>Entidad Federativa</t>
  </si>
  <si>
    <t>A 2 Prevención del hostigamiento y acoso sexual</t>
  </si>
  <si>
    <r>
      <t xml:space="preserve">Porcentaje de avance en las acciones de prevención del hostigamiento y acoso sexual al interior de la SEGOB  </t>
    </r>
    <r>
      <rPr>
        <i/>
        <sz val="10"/>
        <color indexed="30"/>
        <rFont val="Soberana Sans"/>
        <family val="3"/>
      </rPr>
      <t xml:space="preserve">
</t>
    </r>
  </si>
  <si>
    <t>Se contabilizan las acciones para prevenir el HAS realizadas y se dividen entre las acciones para prevenir el HAS programadas Se entienden como acciones para este indicador las siguientes: 1. Campañas internas de difusión contra el hostigamiento y acoso sexual (HAS). 2. Talleres de prevención y sensibilización 3. Instalación del Consejo para prevenir, atender, sancionar y erradicas casos de HAS.</t>
  </si>
  <si>
    <t>Acción</t>
  </si>
  <si>
    <t>A 3 Promoción de la Licencia de Paternidad en la SEGOB</t>
  </si>
  <si>
    <r>
      <t>Licencia de paternidad aprobada legalmente en la Segob</t>
    </r>
    <r>
      <rPr>
        <i/>
        <sz val="10"/>
        <color indexed="30"/>
        <rFont val="Soberana Sans"/>
        <family val="3"/>
      </rPr>
      <t xml:space="preserve">
</t>
    </r>
  </si>
  <si>
    <t>Contabilizar una licencia de paternidad aprobada legalmente para el personal de la Segob</t>
  </si>
  <si>
    <t>Acuerdo</t>
  </si>
  <si>
    <t>Gestión-Eficiencia-Anual</t>
  </si>
  <si>
    <r>
      <t xml:space="preserve">Número de mujeres víctimas de violencia atendidas en los Centros de Justicia para las Mujeres         
</t>
    </r>
    <r>
      <rPr>
        <sz val="10"/>
        <rFont val="Soberana Sans"/>
        <family val="2"/>
      </rPr>
      <t xml:space="preserve"> Causa : La meta programada para el segundo trimestre se cumplió 176%, es decir, se rebaso en 76%, se atendieron a 17,607 mujeres víctimas de violencia en los Centros de Justicia para las Mujeres (CJM), esto se debió a la puesta en marcha de dos centros más en el país, con lo que se amplió la cobertura de los servicios ofrecidos a las mujeres victimas de violencia.   Se inauguraron los CJM de Torreón, Coahuila y Mérida, Yucatán, los cuales han incrementado su ritmo de crecimiento conforme son conocidos en sus comunidades. Actualmente se cuenta con 11 CJM en operación. Efecto: El efecto fue social, pues se benefició a un número mayor de mujeres victimas de violencia, es decir, se tenía programado atender 10,000 mujeres y se atendieron A 7,607 más. Otros Motivos:</t>
    </r>
  </si>
  <si>
    <r>
      <t xml:space="preserve">Porcentaje de avance de recursos entregados a las entidades federativas para la creación y/o fortalecimiento de los Centro de Justicia para las Mujeres.  
</t>
    </r>
    <r>
      <rPr>
        <sz val="10"/>
        <rFont val="Soberana Sans"/>
        <family val="2"/>
      </rPr>
      <t xml:space="preserve"> Causa : El 4 de junio de 2014, se realizó la 2a Sesión del Comité de Evaluación, en la cual se aprobaron 9 proyectos para la creación y/o fortalecimiento de Centros de Justicia para las Mujeres, para los cuales se tienen comprometidos 45 millones de pesos. Lo anterior permite cumplir la meta de este indicador al 100%. Actualmente 8 entidades (Baja California Sur, Campeche, Colima, Michoacán, Oaxaca, Quintana Roo, Yucatán y Zacatecas) han sido notificadas por escrito y en los próximos meses se estarán firmando los convenios estatales y una vez firmados éstos el recursos estará ejercido. Efecto: El efecto es social, ya que se duplica la cobertura de atención a mujeres en situación de violencia en el país. la creación de Centros de Justicia para las Mujeres coadyuva en el fortalecimiento del andamiaje institucional para el acceso de las mujeres a la justicia, con 7 de los 9 proyectos se estaran creando nuevos centros en entidades federativas donde no había este tipo de infraestructura, ni la oferta de servicios integrales para las mujeres víctimas de violencia. Otros Motivos:</t>
    </r>
  </si>
  <si>
    <r>
      <t xml:space="preserve">Porcentaje de Entidades Federativas con campañas  de prevención de violencia contra las mujeres y promoción de Centros de Justicia.                 
</t>
    </r>
    <r>
      <rPr>
        <sz val="10"/>
        <rFont val="Soberana Sans"/>
        <family val="2"/>
      </rPr>
      <t xml:space="preserve"> Causa : La meta no se cumplió, principalmente, porque los tiempos del proceso de contratación y firma del convenio con la empresa prestadora del servicio se alargaron más de lo programado.    1. Durante los meses de enero a mayo se trabajó en el ajuste a la estrategia anual.    2. Se focalizaron los estados en los cuales se difundirán las campañas, así como los medios de comunicación, masivos y alternos, que        se emplearán en cada una.     3. Se realizaron una serie de reuniones con diversas Casas Productoras, con el objetivo de que presentaran sus propuestas de creatividad y cotizaciones de las tres campañas, para así poder elegir a la encargada de realizar la filmación, producción, post producción y copiado de las mismas.    Con base en lo anterior se eligió a la Casa Productora que realizará las tres campañas de la estrategia anual de comunicación social 2014. De manera paralela se realizó la ficha técnica que se requiere para dar inicio a la contratación de la Casa Productora, se entregó la documentación del proveedor, así como el estudio de mercado correspondiente.    Actualmente, está por firmarse el contrato para la difusión de tres campañas: 1) 01800 Háblalo; 2) Centros de Justicia para las Mujeres, ¿Tu vida vale más que su fuerza¿ y; 3) Campaña de Prevención de la Violencia contra las Mujeres.    Efecto: Retraso en la difusión de las campañas y en el ejercicio del presupuesto programado para junio. Otros Motivos:</t>
    </r>
  </si>
  <si>
    <r>
      <t xml:space="preserve">Porcentaje de avance en las acciones de prevención del hostigamiento y acoso sexual al interior de la SEGOB  
</t>
    </r>
    <r>
      <rPr>
        <sz val="10"/>
        <rFont val="Soberana Sans"/>
        <family val="2"/>
      </rPr>
      <t xml:space="preserve"> Causa : La meta de este indicador se superó en un 57%, esto significa que se realizaron 4 actividades más de las programadas para este periodo, pasando de 7 a 11. Entre las causas de lo anterior están el incremento de talleres de sensibilización sobre hostigamiento y acoso sexual para funcionarios y funcionarias públicas de unidades administrativas, no programadas y que solicitaron la capacitación en estos temas. De enero a junio se han impartido 9 talleres de sensibilización y se han realizado 2 campañas internas de difusión contra el hostigamiento y el acoso sexual y la violencia laboral. Efecto: Con los 9 talleres se han capacitado a 854 funcionarias y funcionarios públicos, de los cuales 576 son mujeres y 278 hombres. Otros Motivos:</t>
    </r>
  </si>
  <si>
    <t>E903</t>
  </si>
  <si>
    <t>Implementación de operativos para la prevención y disuasión del delito</t>
  </si>
  <si>
    <t>L00-Policía Federal</t>
  </si>
  <si>
    <t>7 - Asuntos de Orden Público y de Seguridad Interior</t>
  </si>
  <si>
    <t>1 - Asuntos de Orden Público y de Seguridad Interior</t>
  </si>
  <si>
    <t>22 - Prevención del delito con perspectiva nacional</t>
  </si>
  <si>
    <t>Contribuir a la seguridad de la ciudadanía mediante la realización de operativos y acciones para la prevención, combate y disuasión de delitos.</t>
  </si>
  <si>
    <t>(Número total de operativos realizados / Número total de operativos programados) x 100</t>
  </si>
  <si>
    <t>La participación de la Policía Federal disminuye la incidencia delictiva de los delitos de alto impacto.</t>
  </si>
  <si>
    <t>Número total de acciones realizadas / Número total de acciones estimadas) x 100</t>
  </si>
  <si>
    <t>A Seguridad en las zonas geográficas identificadas con el mayor índice delictivo fortalecida</t>
  </si>
  <si>
    <r>
      <t>Porcentaje de puestas a disposición por delitos de alto impacto.</t>
    </r>
    <r>
      <rPr>
        <i/>
        <sz val="10"/>
        <color indexed="30"/>
        <rFont val="Soberana Sans"/>
        <family val="3"/>
      </rPr>
      <t xml:space="preserve">
</t>
    </r>
  </si>
  <si>
    <t xml:space="preserve"> (Número total de puestas a disposición por delitos de alto impacto de jurisdicción federal del periodo actual/ Número total de puestas a disposición por delitos de alto impacto  del periodo anterior *100</t>
  </si>
  <si>
    <t>B Evaluaciones de Control de Confianza para Nuevo Ingreso a los aspirantes a ingresar a la Policía Federal e Instituciones de Seguridad Pública Aplicadas</t>
  </si>
  <si>
    <r>
      <t>Porcentaje de elementos con evaluaciones de Control de Confianza para Nuevo Ingreso a la Policía Federal e Instituciones de Seguridad Pública</t>
    </r>
    <r>
      <rPr>
        <i/>
        <sz val="10"/>
        <color indexed="30"/>
        <rFont val="Soberana Sans"/>
        <family val="3"/>
      </rPr>
      <t xml:space="preserve">
</t>
    </r>
  </si>
  <si>
    <t>(Número de aspirantes evaluados en exámenes de Control de Confianza para Nuevo Ingreso a la Policía Federal e Instituciones de Seguridad Pública / Número de aspirantes programados para exámenes de Control de Confianza para Nuevo Ingreso a la Policía Federal e Instituciones de Seguridad Pública) x 100</t>
  </si>
  <si>
    <t>A 1 Reforzar la seguridad en carreteras y zonas de jurisdicción federal mediante el incremento de patrullajes preventivos para garantizar el combate y disuasión de delitos.</t>
  </si>
  <si>
    <r>
      <t>Porcentaje de kilómetros patrullados en carreteras y zonas de jurisdicción federal.</t>
    </r>
    <r>
      <rPr>
        <i/>
        <sz val="10"/>
        <color indexed="30"/>
        <rFont val="Soberana Sans"/>
        <family val="3"/>
      </rPr>
      <t xml:space="preserve">
</t>
    </r>
  </si>
  <si>
    <t>(Número total de kilómetros patrullados del periodo actual/ Número total de kilómetros patrullados del periodo anterior) x 100</t>
  </si>
  <si>
    <t>Gestión-Eficacia-Anual</t>
  </si>
  <si>
    <t>A 2 Puestas a disposición de integrantes de células delictivas en las zonas geográficas identificadas con el mayor índice delictivo.</t>
  </si>
  <si>
    <r>
      <t>Porcentaje de integrantes de células delictivas puestos a disposición.</t>
    </r>
    <r>
      <rPr>
        <i/>
        <sz val="10"/>
        <color indexed="30"/>
        <rFont val="Soberana Sans"/>
        <family val="3"/>
      </rPr>
      <t xml:space="preserve">
</t>
    </r>
  </si>
  <si>
    <t>(185/número de personas detenidas)-100</t>
  </si>
  <si>
    <t>Integrante</t>
  </si>
  <si>
    <t>A 3 Brindar atención integral  (recepción, seguimiento y conclusión) a las demandas ciudadanas (quejas, servicios, felicitaciones y denuncias) en materia de Seguridad Pública, recibidas en el Centro de Atención del Comisionado</t>
  </si>
  <si>
    <r>
      <t>Porcentaje de demandas ciudadanas con evidencia de seguimiento</t>
    </r>
    <r>
      <rPr>
        <i/>
        <sz val="10"/>
        <color indexed="30"/>
        <rFont val="Soberana Sans"/>
        <family val="3"/>
      </rPr>
      <t xml:space="preserve">
</t>
    </r>
  </si>
  <si>
    <t>(Número acumulado de demandas  ciudanas con evidencia de seguimiento por parte del CEAC / Número acumulado de demandas ciudadanas recibidas) x 100</t>
  </si>
  <si>
    <t>A 4 Atención de la demanda ciudadana (quejas, servicios, felicitaciones y denuncias) en materia de Seguridad Pública.</t>
  </si>
  <si>
    <r>
      <t xml:space="preserve">Porcentaje de demandas ciudadanas concluidas.  </t>
    </r>
    <r>
      <rPr>
        <i/>
        <sz val="10"/>
        <color indexed="30"/>
        <rFont val="Soberana Sans"/>
        <family val="3"/>
      </rPr>
      <t xml:space="preserve">
</t>
    </r>
  </si>
  <si>
    <t>(Número acumulado de demandas  ciudanas concluidas por el CEAC en tiempo real y de conclusiones recibidas de otras áreas / Número acumulado de demandas ciudadanas recibidas) x 100</t>
  </si>
  <si>
    <t>A 5 Atención de mandamientos ministeriales y judiciales de manera oportuna.</t>
  </si>
  <si>
    <r>
      <t>Porcentaje de servicios con equipo especializado en vigilancia, detección y seguimiento de probables actos delictivos.</t>
    </r>
    <r>
      <rPr>
        <i/>
        <sz val="10"/>
        <color indexed="30"/>
        <rFont val="Soberana Sans"/>
        <family val="3"/>
      </rPr>
      <t xml:space="preserve">
</t>
    </r>
  </si>
  <si>
    <t xml:space="preserve"> (Número de  servicios  con equipo especializado en vigilancia, detección y seguimiento; atendidos / Número de servicios  programados) x 100</t>
  </si>
  <si>
    <t>B 6 Integrantes que reciben actividades académicas de profesionalización</t>
  </si>
  <si>
    <r>
      <t>Porcentaje de profesionalización especializada de los integrantes de la Policía Federal</t>
    </r>
    <r>
      <rPr>
        <i/>
        <sz val="10"/>
        <color indexed="30"/>
        <rFont val="Soberana Sans"/>
        <family val="3"/>
      </rPr>
      <t xml:space="preserve">
</t>
    </r>
  </si>
  <si>
    <t>(Número de integrantes inscritos en actividades académicas especializadas en la Policía Federal / Número de integrantes capacitados para actividades académicas especializadas en la Policía Federal) x 100</t>
  </si>
  <si>
    <r>
      <t xml:space="preserve">Porcentaje de puestas a disposición por delitos de alto impacto.
</t>
    </r>
    <r>
      <rPr>
        <sz val="10"/>
        <rFont val="Soberana Sans"/>
        <family val="2"/>
      </rPr>
      <t xml:space="preserve"> Causa : Al primer semestre que se reporta, se presenta avances de las puestas a disposición por delitos de alto impacto que la Policía Federal diseño e implementó operativos en materia de prevención y combate al delito, lo que permitió un avance mayor de 56.49%, con respecto al estimado logrando para ello la erradicación de personas de la delincuencia organizada en el Estado de Michoacán y al incremento en el Estado de fuerza en Tamaulipas. Así como también este Órgano Administrativo Desconcentrado participó en los Grupos de Coordinación Operativa instalados en las 32 entidades federativas, integrados por las dependencias federales: SEDENA, SEMAR, PGR y las instancias de seguridad estales y municipales, en las zonas geográficas con mayor índice delictivo en el país. Efecto: Disminuyó la detención y puestas a disposición de personas pertenecientes a la delincuencia organizada. Otros Motivos:</t>
    </r>
  </si>
  <si>
    <r>
      <t xml:space="preserve">Porcentaje de elementos con evaluaciones de Control de Confianza para Nuevo Ingreso a la Policía Federal e Instituciones de Seguridad Pública
</t>
    </r>
    <r>
      <rPr>
        <sz val="10"/>
        <rFont val="Soberana Sans"/>
        <family val="2"/>
      </rPr>
      <t xml:space="preserve"> Causa : Al primer semestre enero a junio, este indicador se vio disminuido en 62.7%, originado principalmente por que las unidades administrativas no han remitido la totalidad de sus requerimientos de personal, así como, a que el reclutamiento de personal se está orientando básicamente a la consolidación de la Gendarmería, que forma parte de otro programa presupuestario, no obstante se continua evaluando posibles candidatos para nuevo ingreso para las diferentes Divisiones que conforman la Policía Federal y los Órganos Administrativos Desconcentrados (Prevención y Readaptación Social y Servicio de Protección Federal). Efecto: Las evaluaciones de nuevo ingreso están determinadas por los requerimientos de operación de las Unidades Administrativas que la integran. Otros Motivos:</t>
    </r>
  </si>
  <si>
    <r>
      <t xml:space="preserve">Porcentaje de integrantes de células delictivas puestos a disposición.
</t>
    </r>
    <r>
      <rPr>
        <sz val="10"/>
        <rFont val="Soberana Sans"/>
        <family val="2"/>
      </rPr>
      <t xml:space="preserve"> Causa : La Policía Federal durante el semestre enero a junio logro un avance derivado de la aplicación de técnicas especiales de investigación desarrolladas en prevención y combate de delitos contra la salud y recursos de procedencia ilícita, así como al fortalecimiento de las estrategias, las cuales han permitido identificar las estructuras, modus operandi y vínculos con otras organizaciones para lograr la desarticulación de células objetivo. Efecto: El efecto positivo directo en la disminución de inseguridad, al desarticular cuatro células delictivas que generaban acciones de inseguridad en zonas específicas. Otros Motivos:</t>
    </r>
  </si>
  <si>
    <r>
      <t xml:space="preserve">Porcentaje de demandas ciudadanas con evidencia de seguimiento
</t>
    </r>
    <r>
      <rPr>
        <sz val="10"/>
        <rFont val="Soberana Sans"/>
        <family val="2"/>
      </rPr>
      <t xml:space="preserve"> Causa : Durante el semestre enero a junio, la Policía Federal logro obtener un avance en las acciones realizadas para la atención a las demandas ciudadanas con evidencia de seguimiento, esto deriva a que desde el año anterior, el CEAC tuvo como proposito fortalecer la coordinación con las diversas áreas de la Policía Federal, lo cual ha permitido que la interacción con éstas sea mejor y con mayor rápidez. Es así que los procesos de atención que se establecieron en el centro, en conjunto con las áreas de la institución, obligan a que el seguimiento que se da a las demandas ciudadanas, dentro del centro, sea de forma inmediata y continua, hasta su conclusión. Efecto: Derivado a que el CEAC tuvo como proposito fortalecer la coordinación con las diversas áreas de la Policía Federal, lo cual ha permitido que la interacción con éstas sea mejor y con mayor rápidez. Es así que los procesos de atención que se establecieron en el centro, en conjunto con las áreas de la institución, obligan a que el seguimiento que se da a las demandas ciudadanas, dentro del centro, sea de forma inmediata y continua, hasta su conclusión. Otros Motivos:</t>
    </r>
  </si>
  <si>
    <r>
      <t xml:space="preserve">Porcentaje de demandas ciudadanas concluidas.  
</t>
    </r>
    <r>
      <rPr>
        <sz val="10"/>
        <rFont val="Soberana Sans"/>
        <family val="2"/>
      </rPr>
      <t xml:space="preserve"> Causa : Durante el semestre enero a junio la Policía Federal logro obtener un avance en las acciones realizadas para la atención a las demandas ciudadanas concluidas, derivado del fortalecimiento en la coordinación interinstitucional, lograda el año anterior, así como de la modificación en los procedimientos de atención a las demandas ciudadanas, el tiempo de respuesta de las áreas sobre las denuncias es menor, lo que permite que la conclusión de estas se registre con mayor rapidez. Efecto: Efecto positivo en las acciones realizadas para la atención a las demandas ciudadanas concluidas principalmente el tiempo de respuesta de las áreas sobre las denuncias la cual va descendiendo, permitiendo la conclusión de registro sea con mayor rapidez. Otros Motivos:</t>
    </r>
  </si>
  <si>
    <r>
      <t xml:space="preserve">Porcentaje de servicios con equipo especializado en vigilancia, detección y seguimiento de probables actos delictivos.
</t>
    </r>
    <r>
      <rPr>
        <sz val="10"/>
        <rFont val="Soberana Sans"/>
        <family val="2"/>
      </rPr>
      <t xml:space="preserve"> Causa : Durante el periodo enero a  junio, la Policía Federal, logro dar soporte a traves de los servicios con equipo especializado en vigilancia, detención y seguimiento de probales actos delictivos, para ello, brindó apoyo para la vigilancia, detección y seguimiento de probables actos constitutivos de delitos, asimismo apoyo con equipo especializado por parte de las diferentes Unidades Administrativas de la Policía Federal e instancias nacionales e internacionales encargadas de la procuración de justicia. Efecto: Manejo de equipo especializado para la generación de Inteligencia Operacional, en beneficio de las diferentes Divisiones  de la Policía Federal, así como instancias nacionales e internacionales en pro de la lucha contra el crimen organizado. Otros Motivos:</t>
    </r>
  </si>
  <si>
    <r>
      <t xml:space="preserve">Porcentaje de profesionalización especializada de los integrantes de la Policía Federal
</t>
    </r>
    <r>
      <rPr>
        <sz val="10"/>
        <rFont val="Soberana Sans"/>
        <family val="2"/>
      </rPr>
      <t xml:space="preserve"> Causa : La variación positiva presentada del 32%, durante el semestre ene - jun, se derivo principalmente a la participación del personal que al Diplomado de Mando Policial de los tres órdenes de gobierno entre los que destacan: (Baja California,  Estado de México, Nuevo León, Sinaloa, Yucatán y Zacatecas). Efecto: La programación e impartición de actividades académicas especializadas para los integrantes de la Policía Federal, están determinadas por los requerimientos de operación de las Unidades Administrativas que la integran. Otros Motivos:</t>
    </r>
  </si>
  <si>
    <t>E904</t>
  </si>
  <si>
    <t>Administración del sistema federal penitenciario</t>
  </si>
  <si>
    <t>D00-Prevención y Readaptación Social</t>
  </si>
  <si>
    <t>3 - Justicia</t>
  </si>
  <si>
    <t>21 - Sistema penitenciario que garantice la ejecución de las resoluciones jurídicas y contribuya a la readaptación social</t>
  </si>
  <si>
    <t>Los sentenciados del fuero federal obtienen su libertad y son reintegrados a la sociedad previo cumplimiento de la normatividad y con respeto a sus derechos humanos.</t>
  </si>
  <si>
    <r>
      <t>Número de sentenciados del fuero federal preparados y puestos en libertad</t>
    </r>
    <r>
      <rPr>
        <i/>
        <sz val="10"/>
        <color indexed="30"/>
        <rFont val="Soberana Sans"/>
        <family val="3"/>
      </rPr>
      <t xml:space="preserve">
</t>
    </r>
  </si>
  <si>
    <t>Sumatoria del total de sentenciados del fuero federal que obtienen su libertad por compurgamiento de la pena impuesta, otorgamiento de beneficio de libertad anticipada, condena condicional o sustitutivo penal.</t>
  </si>
  <si>
    <t>Sentenciado del fuero federal</t>
  </si>
  <si>
    <t>Contribuir al proceso estructurado de reinserción social que parte del tratamiento técnico progresivo individualizado, derivado de los estudios clínico criminológicos y las evaluaciones periódicas de los internos, que dé consistencia a las rutinas de tratamiento y favorezca la evolución del interno.</t>
  </si>
  <si>
    <t>Internos sentenciados con evolución positiva al tratamiento al tratamiento técnico integral / Total de Internos setenciados a los que se les aplicaron estudios de evolución al tratamiento en los CEFERESOS * 100.</t>
  </si>
  <si>
    <t>Interno</t>
  </si>
  <si>
    <t>Estratégico-Eficacia-Mensual</t>
  </si>
  <si>
    <t>A Las personas sentenciadas participan en el tratamiento técnico progresivo individualizado, derivado del estudio clínico criminológico y las evaluaciones periódicas de los internos como parte del proceso estructurado de reinserción social</t>
  </si>
  <si>
    <r>
      <t>Porcentaje de Internos sentenciados que participan en actividades de reinserción social.</t>
    </r>
    <r>
      <rPr>
        <i/>
        <sz val="10"/>
        <color indexed="30"/>
        <rFont val="Soberana Sans"/>
        <family val="3"/>
      </rPr>
      <t xml:space="preserve">
</t>
    </r>
  </si>
  <si>
    <t>(Número de población penitenciaria sentenciada que participa en las actividades de reinserción social / Número total de población penitenciaria sentenciada) x 100%.</t>
  </si>
  <si>
    <t>Gestión-Eficacia-Mensual</t>
  </si>
  <si>
    <t>A 1 Medidas alternativas a la prisión, impulsadas para evitar la saturación de espacios en los centros penitenciarios y la contaminación criminogena en las instalaciones.</t>
  </si>
  <si>
    <r>
      <t>Número de sentenciados del fuero federal que cumplen su sentencia en libertad.</t>
    </r>
    <r>
      <rPr>
        <i/>
        <sz val="10"/>
        <color indexed="30"/>
        <rFont val="Soberana Sans"/>
        <family val="3"/>
      </rPr>
      <t xml:space="preserve">
</t>
    </r>
  </si>
  <si>
    <t>Total de sentenciados del fuero federal que gozan de algún beneficio de libertad anticipada, sustitutivo penal o condena condicional</t>
  </si>
  <si>
    <t>sentenciados del fuero federal</t>
  </si>
  <si>
    <r>
      <t xml:space="preserve">Internos con resultados de evolución positiva al tratamiento técnico integral interdisciplinario individualizado.
</t>
    </r>
    <r>
      <rPr>
        <sz val="10"/>
        <rFont val="Soberana Sans"/>
        <family val="2"/>
      </rPr>
      <t xml:space="preserve"> Causa : Al periodo que se reporta, se registraron 1,293 internos sentenciados con resultados de evolución positiva a su tratamiento técnico integral interdisciplinario individualizado de los 650 estimados en el mes lo que representa un 198.92  por ciento de avance , permitiendo tener un acumulado de registros de 7,956 internos sentenciados con resultados de evolución positiva a su tratamiento técnico integral interdisciplinario individualizado de los 3,900 estimados en el periodo, que significa un avance de 204.00% acumulado. Efecto: Esto obedece a que se han destinado mayores recursos y tiempo al diagnóstico de evaluaciones semestrales de la población penitenciaria sentenciada que es candidata para recibir algún beneficio de libertad anticipada, con el firme propósito de aliviar sobrepoblación que tienen algunos de los CEFERESOS. Otros Motivos:</t>
    </r>
  </si>
  <si>
    <r>
      <t xml:space="preserve">Porcentaje de Internos sentenciados que participan en actividades de reinserción social.
</t>
    </r>
    <r>
      <rPr>
        <sz val="10"/>
        <rFont val="Soberana Sans"/>
        <family val="2"/>
      </rPr>
      <t xml:space="preserve"> Causa : Al primer semestre, se registró una población de 10,912 internos sentenciados, de los cuales 11,033 que representan el 98.90% participaron en las actividades derivadas del tratamiento técnico integral interdisciplinario individualizado, en virtud de que 121 internos sentenciados se encontraron imposibilitados para participar en alguna de las actividades, debido a los diversos padecimientos crónico degenerativos, infecto contagiosos, etc. que presentan, como a continuación se muestra:Internos Hospitalizados:   *CEFERESO Núm. 1 "ALTIPLANO" (5), *CEFERESO Núm. 2 "OCCIDENTE" (2),*CEFERESO Núm. 3 "NORESTE" (5), *CEFERESO Núm. 4 ¿NOROESTE¿ (9),*CEFERESO FEMENIL "NOROESTE", (3), *CEFERESO Núm. 5 "ORIENTE" (10), *CEFERESO Núm. 6 "SURESTE" (2), *CEFERESO Núm. 7 "NOR-NOROESTE" (0),*CEFERESO Núm. 8 "NOR-PONIENTE" (0), *CEFERESO Núm. 9 "NORTE"  (6),*CEFERESO Núm. 10 "NOR-NORESTE"(3), *CEFERESO Núm. 11 "CPS SONORA" (10), *CEFERESO Núm. 12 "CPS GUANAJUATO" (13), *CEFERESO Núm. 13 "CPS OAXACA" (10) *CEFERESO Núm. 14 "CPS DURANGO" (0) y *COMPLEJO PENITENCIARIO  "ISLAS MARÍAS" (43). Efecto: Las cantidades de internos sentenciados que participan en las actividades de reinserción social no son acumulativas, corresponden al registro total de población penitenciaria sentenciada albergada en los CEFERESOS al finalizar el mes a reportar. Otros Motivos:</t>
    </r>
  </si>
  <si>
    <r>
      <t xml:space="preserve">Número de sentenciados del fuero federal que cumplen su sentencia en libertad.
</t>
    </r>
    <r>
      <rPr>
        <sz val="10"/>
        <rFont val="Soberana Sans"/>
        <family val="2"/>
      </rPr>
      <t xml:space="preserve"> Causa : Al periodo a reportar, presenta un avance del 100.5% respecto de su meta programada al primer trimestre de 42,500 sentenciados, resultado de que se registraron 42,708 sentenciados, derivado a que el número de sentenciados en libertad dependen del otorgamiento de sustitutivos penales y condena condicional por parte de las autoridades judiciales y de los beneficios de libertad anticipada por parte del OADPRS, asimismo, de la emisión de extinciones de vigilancia por la conclusión de obligaciones por parte de la autoridad penitenciaria. Efecto: El cumplimiento de esta meta depende de factores externos, ya que se compone por la población que incia su periodo de vigilancia, restando los que cumplieron con sus obligaciones, se puede presentar una disminución o aumento de la población en vigilancia. Otros Motivos:</t>
    </r>
  </si>
  <si>
    <t>U003</t>
  </si>
  <si>
    <t>Otorgamiento de subsidios para las entidades federativas para el fortalecimiento de las instituciones de seguridad pública en materia de mando policial</t>
  </si>
  <si>
    <t>W00-Secretariado Ejecutivo del Sistema Nacional de Seguridad Pública</t>
  </si>
  <si>
    <t>4 - Asuntos de Orden Público y de Seguridad Interior</t>
  </si>
  <si>
    <t>18 - Coordinación del Sistema Nacional de Seguridad Pública</t>
  </si>
  <si>
    <t>Contribuir a mejorar las condiciones de seguridad pública mediante la transformación institucional y el fortalecimiento de las capacidades de las fuerzas de seguridad en materia de mando policial.</t>
  </si>
  <si>
    <r>
      <t>Porcentaje de Avance en la conformación de Modulo de Policía Acreditable a nivel nacional desde la creación del Programa.</t>
    </r>
    <r>
      <rPr>
        <i/>
        <sz val="10"/>
        <color indexed="30"/>
        <rFont val="Soberana Sans"/>
        <family val="3"/>
      </rPr>
      <t xml:space="preserve">
Indicador Seleccionado</t>
    </r>
  </si>
  <si>
    <t>1) (Número de elementos  de la Policía Estatal Acreditable/Total del estado de fuerza de la Policía Estatal) *100.  2) (Número de elementos de la Policía Ministerial Acreditable/Total del estado de fuerza  de la Policía Ministerial) *100  3) (Número de elementos de los Custodios Acreditable/Total del estado de fuerza de Custodios) *100</t>
  </si>
  <si>
    <t>Fortalecer a las instituciones de seguridad pública en materia de mando policial a través de la integración de elementos acreditables, confiables y capacitados</t>
  </si>
  <si>
    <r>
      <t>Índice de implementación de  módulos de la Policía Acreditable</t>
    </r>
    <r>
      <rPr>
        <i/>
        <sz val="10"/>
        <color indexed="30"/>
        <rFont val="Soberana Sans"/>
        <family val="3"/>
      </rPr>
      <t xml:space="preserve">
</t>
    </r>
  </si>
  <si>
    <t>(Elementos capacitados durante el ejercicio 2014 / Elementos a capacitar convenidos del SPA 2014 )*100</t>
  </si>
  <si>
    <t>A Los elementos policiales que aprueban las evaluaciones en control de confianza se integran a los módulos  de la policía acreditable</t>
  </si>
  <si>
    <r>
      <t>Índice de aprobación en Control de Confianza de los elementos a conformar los módulos de la Policía Acreditable</t>
    </r>
    <r>
      <rPr>
        <i/>
        <sz val="10"/>
        <color indexed="30"/>
        <rFont val="Soberana Sans"/>
        <family val="3"/>
      </rPr>
      <t xml:space="preserve">
</t>
    </r>
  </si>
  <si>
    <t>( Elementos a incorporarse al SPA 2014 aprobados en control de confianza / Estado de fuerza del SPA convenido en 2014)*100</t>
  </si>
  <si>
    <t>Estratégico-Eficacia-Semestral</t>
  </si>
  <si>
    <t>A 1 Administración de los recursos por parte de los gobiernos estatales y municipales en los programas de prioridad  nacional conforme a lo establecido en el Art.12 de los Lineamientos para el otorgamiento del subsidio para el  ejercicio 2014</t>
  </si>
  <si>
    <r>
      <t>Eficacia en la aplicación de los recursos provenientes del SPA</t>
    </r>
    <r>
      <rPr>
        <i/>
        <sz val="10"/>
        <color indexed="30"/>
        <rFont val="Soberana Sans"/>
        <family val="3"/>
      </rPr>
      <t xml:space="preserve">
</t>
    </r>
  </si>
  <si>
    <t>(Total de recursos ejercidos del SPA / Monto total del subsidio) * 100</t>
  </si>
  <si>
    <r>
      <t xml:space="preserve">Índice de aprobación en Control de Confianza de los elementos a conformar los módulos de la Policía Acreditable
</t>
    </r>
    <r>
      <rPr>
        <sz val="10"/>
        <rFont val="Soberana Sans"/>
        <family val="2"/>
      </rPr>
      <t xml:space="preserve"> Causa : El denominador se refiere al número de elementos establecidos en el Anexo Único del Convenio específico de adhesión para el otorgamiento del subsidio a las entidades federativas para el fortalecimiento de sus instituciones de seguridad pública en materia de mando policial. Debido a que posterior a las reuniones de concertación algunas Entidades reportaron cambios en las metas establecidas en el anexo único, la meta cambio a 12,670 elementos evaluados y aprobados en control de confianza.   De acuerdo con lo estipulado en el Capítulo IV, Sección III, Artículo 19 de los Lineamientos del Subsidio, se establece como fecha límite para remitir información sobre el avance en la meta compromiso para acceder a la segunda ministración el 30 de junio del 2014, y que señala:  Artículo 19. La segunda ministración corresponderá al 40 (cuarenta) por ciento del monto total convenido por la entidad federativa y estará condicionada a que se acredite el cumplimiento de las metas parciales establecidas en los cronogramas de los Programas con Prioridad Nacional convenidos en el Anexo Único y haber realizado la provisión de recursos de por lo menos el 40 (cuarenta) por ciento del monto transferido en la primera ministración.  Al 30 de junio, solo se recibió información de 18 Entidades Federativas, las 14 restantes se encuentran en proceso de prevención para remitir la totalidad de la información correspondiente al avance de sus metas.   Si bien las Entidades podrán remitir la información con fecha límite al 30 de junio, se deberá considerar lo señalado en el procedimiento para solicitar la segunda y tercera ministración, en cuanto a plazo para verificar el avance del cumplimiento. Efecto: Es importante señalar que si bien las Entidades han avanzado en el logro de las metas éste avance no ha sido reportado por la totalidad de los beneficiarios del subsidio. No obstante lo anterior, con lo reportado se identifica un avance significativo que de mantenerse en el ejercicio fiscal  contribuirá a alcanzar el objetivo sectorial de mejorar las condiciones de seguridad por medio del fortalecimiento de las instituciones en la materia. Otros Motivos:</t>
    </r>
  </si>
  <si>
    <r>
      <t xml:space="preserve">Eficacia en la aplicación de los recursos provenientes del SPA
</t>
    </r>
    <r>
      <rPr>
        <sz val="10"/>
        <rFont val="Soberana Sans"/>
        <family val="2"/>
      </rPr>
      <t xml:space="preserve"> Causa : El cumplimiento de la meta es de 0%, debido a que las entidades federativas no lograron ejercer los recursos en el periodo de enero a junio, a causa de que iniciaron sus procesos de licitación y éstos se llevan en promedio de dos a tres meses. Se espera que en el transcurso del ejercicio fiscal se regularice el ejercicio de recursos y se logre alcanzar las metas definidas en los trimestres faltantes.   Efecto: El retraso en el recurso puede provocar que las entidades federativas comprometan el cumplimento de metas establecidas en los anexos técnicos de los Convenios de Adhesión al subsidio. Se espera que esta situación se regularice en el segundo semestre del ejercicio fiscal y se mantenga el compromiso de fortalecer las instituciones estatales de seguridad pública a través de este subsidio. Otros Motivos:</t>
    </r>
  </si>
  <si>
    <t>U004</t>
  </si>
  <si>
    <t>Otorgamiento de subsidios para la implementación de la reforma al sistema de justicia penal</t>
  </si>
  <si>
    <t>U00-Secretaría Técnica del Consejo de Coordinación para la Implementación del Sistema de Justicia Penal</t>
  </si>
  <si>
    <t>6 - Política interior y las relaciones del Ejecutivo Federal con el Congreso de la Unión, Entidades Federativas y Asociaciones Políticas y Sociales</t>
  </si>
  <si>
    <t>Contribuir a la continuidad del sistema de justicia penal en todas las entidades federativas mediante la firma de convenios de coordinación.</t>
  </si>
  <si>
    <t>(Porcentaje de avance en la ejecución de los proyectos por las Entidades Federativas beneficiarias / Total de proyectos programados)*100</t>
  </si>
  <si>
    <t>Las Entidades Federativas reciban los recursos de los subsidios, con la finalidad de continuar la Reforma del Sistema de Justicia Penal.</t>
  </si>
  <si>
    <r>
      <t>Porcentaje de recursos entregados a las entidades federativas para para continuar la Implementación de la Reforma al Sistema de Justicia Penal.</t>
    </r>
    <r>
      <rPr>
        <i/>
        <sz val="10"/>
        <color indexed="30"/>
        <rFont val="Soberana Sans"/>
        <family val="3"/>
      </rPr>
      <t xml:space="preserve">
</t>
    </r>
  </si>
  <si>
    <t>(Monto total de recursos ministrados a las entidades federativas / Monto total autorizado en el PEF2014) * 100</t>
  </si>
  <si>
    <t>A Proyectos que las Entidades Federativas en los diferentes ejes resultan viables para el otorgamieto de recursos para la Implementación del Sistema de Justicia Penal presentados.</t>
  </si>
  <si>
    <r>
      <t>Porcentaje de proyectos que son dictaminados como viables por parte de la SETEC para el otorgamiento de subsidios, para dar continuidad al Sistema de Justicia Penal.</t>
    </r>
    <r>
      <rPr>
        <i/>
        <sz val="10"/>
        <color indexed="30"/>
        <rFont val="Soberana Sans"/>
        <family val="3"/>
      </rPr>
      <t xml:space="preserve">
</t>
    </r>
  </si>
  <si>
    <t>Porcentaje de proyectos presentados por las Entidades Federativas / Porcentaje de Proyectos dictaminados como Viables por la SETEC * 100</t>
  </si>
  <si>
    <t>Gestión-Eficacia-Semestral</t>
  </si>
  <si>
    <t>A 1 Implementación de proyectos  subsidiados por el Comité de Subsidios de la SETEC a las entidades federativas.</t>
  </si>
  <si>
    <r>
      <t>Porcentaje de avance en el seguimiento a los proyectos aprobados para el subsidio de  las entidades federativas en el Sistema de Control y Seguimiento Interno Project Server, herramienta informática de la SETEC.</t>
    </r>
    <r>
      <rPr>
        <i/>
        <sz val="10"/>
        <color indexed="30"/>
        <rFont val="Soberana Sans"/>
        <family val="3"/>
      </rPr>
      <t xml:space="preserve">
</t>
    </r>
  </si>
  <si>
    <t>(Porcentaje de horas trabajadas realeas en el sistema de control y seguimiento interno Project Server / Porcentaje de horas programadas en el Sistema de Control y Seguimiento Interno Project Server) * 100</t>
  </si>
  <si>
    <r>
      <t xml:space="preserve">Porcentaje de recursos entregados a las entidades federativas para para continuar la Implementación de la Reforma al Sistema de Justicia Penal.
</t>
    </r>
    <r>
      <rPr>
        <sz val="10"/>
        <rFont val="Soberana Sans"/>
        <family val="2"/>
      </rPr>
      <t xml:space="preserve"> Causa : Lo programado en este indicador se cumplió en el mes de mayo, lo anterior fue debido a que durante el mes de mayo se otorgó el 80% de los recursos del subsidios a las entidades federativas, para que estas realicen las actividades encaminadas al cumplimiento de los 1,088 proyectos que le fueron aprobados en los siguientes ejes rectores: Seguimiento y Evaluación 5;  Normatividad 9; Capacitación y Difusión 786; Reorganización Institucional 71, Tecnologías de la Información 185 y en Infraestructura 71; lo anterior con la finalidad de que el impulso que se da a todas las entidades federativas este enfocado en generar avances progresivos, graduales y ordenados hacia los siguientes cuadrantes, observando en todo momento el respeto irrestricto a su soberania, todo ello tomando en consideración el plazo constitucional perentorio del año 2016 como fecha límite para que el Sistema de Justicia Penal esté implementado y en funcionamiento en todo el territorio nacional.     Efecto: Los recursos previstos para el otorgamiento de subsidios destinados a la implementación del Sistema de Justicia Penal a las Entidades Federativas, se sujetan a las disposiciones legales aplicables, así como a las Políticas para la obtención y aplicación de los recursos destinados a la implementación de la reforma del Sistema de Justicia Penal a favor de las entidades federativas, y en las disposiciones federales aplicables. Otros Motivos:</t>
    </r>
  </si>
  <si>
    <r>
      <t xml:space="preserve">Porcentaje de proyectos que son dictaminados como viables por parte de la SETEC para el otorgamiento de subsidios, para dar continuidad al Sistema de Justicia Penal.
</t>
    </r>
    <r>
      <rPr>
        <sz val="10"/>
        <rFont val="Soberana Sans"/>
        <family val="2"/>
      </rPr>
      <t xml:space="preserve"> Causa : Las Entidades Federativas con apego a lo establecido en las políticas para la obtención y aplicación de los recursos destinados a la implementación de la Reforma al Sistema de Justicia Penal a favor de las entidades federativas para el ejercicio fiscal 2014,  presentaron para el otorgamiento de subsidios 1,158 proyectos, de los cuales 1,102 fueron considerados como viables en los siguientes ejes rectores: Seguimiento y Evaluación 5;  Normatividad 9; Capacitación y Difusión 795; Reorganización Institucional 33, Tecnologías de la Información 189 y en Infraestructura 71; lo anterior con la finaliadad de que el impulso que se da a todas las entidades federativas esta enfocado en generar avances progresivos, graduales y ordenados hacia los siguientes cuadrantes. Efecto: El Comité de Subsidios de la SETEC decide sobre la aprobación de los proyectos, evaluando para tal efecto, si los proyectos cubren los criterios establecidos en las Políticas en función del dictamen técnico correspondiente; asimismo, determina en qué medida se ajusta a las necesidades de cada Entidad, de acuerdo con la etapa de implementación y grado de avance en la que se encuentre, asimismo se analizan los proyectos en su conjunto, para conocer en que magnitud permitirá transitar de un nivel de implementación a otro, para determinar su impulso y la correspondiente distribución de recursos y así otorgarles el beneficio del subsidio. Otros Motivos:</t>
    </r>
  </si>
  <si>
    <r>
      <t xml:space="preserve">Porcentaje de avance en el seguimiento a los proyectos aprobados para el subsidio de  las entidades federativas en el Sistema de Control y Seguimiento Interno Project Server, herramienta informática de la SETEC.
</t>
    </r>
    <r>
      <rPr>
        <sz val="10"/>
        <rFont val="Soberana Sans"/>
        <family val="2"/>
      </rPr>
      <t xml:space="preserve"> Causa : Los 32 Estados  presentaron 1,158 proyectos, para el otorgamiento de subsidios, de los cuales el Comité de Subsidios aprobó 1,088, esto de acuerdo a lo establecido en las Políticas para la obtención y aplicación de los recursos destinados a la implementación de la Reforma del Sistema de Justicia Penal a favor de las entidades federativas para el ejercicio fiscal 2014, en los ejes rectoresde Seguimiento y Evaluación,  Normatividad, Capacitación y Difusión, Reorganización Institucional, Tecnologías de la Información, e Infraestructura,  los cuales fueron registradas en la herramienta informática de seguimiento Project Server, respecto al plan de trabajo definido en los anexos técnicos de los Convenios de coordinación; asimismo, los servidores públicos designados como enlaces por las Entidades Federativas actualizan los avances por proyecto anexando la evidencia documental correspondiente, por lo que toda la información capturada es almacenada y procesada en la herramienta informática de seguimiento. Efecto: El seguimiento a los proyectos en el Sistema informático Project Server que fueron aprobados a las Entidades Federativas para el ejercicio fiscal 2014, para acceder al subsidio que otorga la Secretaría de Gobernación a través de la Secretaría Técnica,  se da semanalmente y se considera los avances que van reportando de acuerdo a como van presentando la evidencia documental de sus avances. Otros Motivos:</t>
    </r>
  </si>
  <si>
    <t>ALINEACIÓN</t>
  </si>
  <si>
    <t>Plan Nacional de Desarrollo 2013-2018</t>
  </si>
  <si>
    <t>Metas Nacionales</t>
  </si>
  <si>
    <t>5      -      México con Responsabilidad Global</t>
  </si>
  <si>
    <t>Objetivo</t>
  </si>
  <si>
    <t>4      -      Velar por los intereses de los mexicanos en el extranjero y proteger los derechos de los extranjeros en el territorio nacional</t>
  </si>
  <si>
    <t>Estrategia</t>
  </si>
  <si>
    <t>3      -      Facilitar la movilidad internacional de personas en beneficio del desarrollo nacional</t>
  </si>
  <si>
    <t>1      -      México en Paz</t>
  </si>
  <si>
    <t>4      -       Garantizar un Sistema de Justicia Penal eficaz, expedito, imparcial y transparente</t>
  </si>
  <si>
    <t>1      -      Abatir la impunidad</t>
  </si>
  <si>
    <t>3      -      Mejorar las condiciones de seguridad pública</t>
  </si>
  <si>
    <t>2      -      Promover la transformación institucional y fortalecer las capacidades de las fuerzas de seguridad</t>
  </si>
  <si>
    <t>5      -      Garantizar el respeto y protección de los derechos humanos y la erradicación de la discriminación</t>
  </si>
  <si>
    <t>1      -      Instrumentar una política de Estado en derechos humanos</t>
  </si>
  <si>
    <r>
      <t>Satisfacción de los usuarios de los servicios migratorios.</t>
    </r>
    <r>
      <rPr>
        <i/>
        <sz val="10"/>
        <color indexed="30"/>
        <rFont val="Soberana Sans"/>
        <family val="3"/>
      </rPr>
      <t xml:space="preserve">
</t>
    </r>
    <r>
      <rPr>
        <b/>
        <i/>
        <sz val="10"/>
        <color indexed="30"/>
        <rFont val="Soberana Sans"/>
        <family val="3"/>
      </rPr>
      <t>Indicador Seleccionado</t>
    </r>
  </si>
  <si>
    <r>
      <t xml:space="preserve">Número de mujeres víctimas de violencia atendidas en los Centros de Justicia para las Mujeres         </t>
    </r>
    <r>
      <rPr>
        <i/>
        <sz val="10"/>
        <color indexed="30"/>
        <rFont val="Soberana Sans"/>
        <family val="3"/>
      </rPr>
      <t xml:space="preserve">
</t>
    </r>
    <r>
      <rPr>
        <b/>
        <i/>
        <sz val="10"/>
        <color indexed="30"/>
        <rFont val="Soberana Sans"/>
        <family val="3"/>
      </rPr>
      <t>Indicador Seleccionado</t>
    </r>
  </si>
  <si>
    <r>
      <t>Porcentaje de operativos realizados por la Policía Federal para la prevención, combate y disuasión de delitos</t>
    </r>
    <r>
      <rPr>
        <i/>
        <sz val="10"/>
        <color indexed="30"/>
        <rFont val="Soberana Sans"/>
        <family val="3"/>
      </rPr>
      <t xml:space="preserve">
</t>
    </r>
    <r>
      <rPr>
        <b/>
        <i/>
        <sz val="10"/>
        <color indexed="30"/>
        <rFont val="Soberana Sans"/>
        <family val="3"/>
      </rPr>
      <t>Indicador Seleccionado</t>
    </r>
  </si>
  <si>
    <r>
      <t>Porcentaje de acciones realizadas por la Policía Federal para la prevención, combate y disuasión de delitos.</t>
    </r>
    <r>
      <rPr>
        <i/>
        <sz val="10"/>
        <color indexed="30"/>
        <rFont val="Soberana Sans"/>
        <family val="3"/>
      </rPr>
      <t xml:space="preserve">
</t>
    </r>
    <r>
      <rPr>
        <b/>
        <i/>
        <sz val="10"/>
        <color indexed="30"/>
        <rFont val="Soberana Sans"/>
        <family val="3"/>
      </rPr>
      <t>Indicador Seleccionado</t>
    </r>
  </si>
  <si>
    <r>
      <t>Internos con resultados de evolución positiva al tratamiento técnico integral interdisciplinario individualizado.</t>
    </r>
    <r>
      <rPr>
        <i/>
        <sz val="10"/>
        <color indexed="30"/>
        <rFont val="Soberana Sans"/>
        <family val="3"/>
      </rPr>
      <t xml:space="preserve">
</t>
    </r>
    <r>
      <rPr>
        <b/>
        <i/>
        <sz val="10"/>
        <color indexed="30"/>
        <rFont val="Soberana Sans"/>
        <family val="3"/>
      </rPr>
      <t>Indicador Seleccionado</t>
    </r>
  </si>
  <si>
    <r>
      <t>Índice de fortalecimiento del Sistema de Justicia Penal mediante el otorgamiento de subsidios a los Órgano Implementadores de las Entidades Federativas.</t>
    </r>
    <r>
      <rPr>
        <i/>
        <sz val="10"/>
        <color indexed="30"/>
        <rFont val="Soberana Sans"/>
        <family val="3"/>
      </rPr>
      <t xml:space="preserve">
</t>
    </r>
    <r>
      <rPr>
        <b/>
        <i/>
        <sz val="10"/>
        <color indexed="30"/>
        <rFont val="Soberana Sans"/>
        <family val="3"/>
      </rPr>
      <t>Indicador Seleccionado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</si>
</sst>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b/>
      <sz val="10"/>
      <name val="Soberana Sans"/>
      <family val="3"/>
    </font>
    <font>
      <b/>
      <i/>
      <sz val="10"/>
      <color indexed="30"/>
      <name val="Soberana Sans"/>
      <family val="3"/>
    </font>
    <font>
      <sz val="10"/>
      <color theme="1"/>
      <name val="Soberana Sans"/>
      <family val="3"/>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tint="-0.14999847407452621"/>
        <bgColor indexed="64"/>
      </patternFill>
    </fill>
  </fills>
  <borders count="7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right/>
      <top style="medium">
        <color rgb="FFA6A6A6"/>
      </top>
      <bottom style="medium">
        <color rgb="FFA6A6A6"/>
      </bottom>
      <diagonal/>
    </border>
    <border>
      <left/>
      <right/>
      <top style="thick">
        <color rgb="FF808080"/>
      </top>
      <bottom/>
      <diagonal/>
    </border>
    <border>
      <left style="medium">
        <color auto="1"/>
      </left>
      <right/>
      <top style="medium">
        <color rgb="FFA6A6A6"/>
      </top>
      <bottom style="medium">
        <color rgb="FFA6A6A6"/>
      </bottom>
      <diagonal/>
    </border>
    <border>
      <left/>
      <right style="medium">
        <color auto="1"/>
      </right>
      <top style="medium">
        <color rgb="FFA6A6A6"/>
      </top>
      <bottom style="medium">
        <color rgb="FFA6A6A6"/>
      </bottom>
      <diagonal/>
    </border>
    <border>
      <left style="medium">
        <color auto="1"/>
      </left>
      <right/>
      <top/>
      <bottom/>
      <diagonal/>
    </border>
    <border>
      <left/>
      <right style="medium">
        <color auto="1"/>
      </right>
      <top/>
      <bottom/>
      <diagonal/>
    </border>
    <border>
      <left style="medium">
        <color auto="1"/>
      </left>
      <right/>
      <top style="thick">
        <color rgb="FF808080"/>
      </top>
      <bottom/>
      <diagonal/>
    </border>
    <border>
      <left/>
      <right style="medium">
        <color auto="1"/>
      </right>
      <top style="thick">
        <color rgb="FF808080"/>
      </top>
      <bottom/>
      <diagonal/>
    </border>
    <border>
      <left style="thin">
        <color auto="1"/>
      </left>
      <right/>
      <top/>
      <bottom/>
      <diagonal/>
    </border>
    <border>
      <left style="medium">
        <color auto="1"/>
      </left>
      <right/>
      <top style="medium">
        <color rgb="FFA6A6A6"/>
      </top>
      <bottom/>
      <diagonal/>
    </border>
    <border>
      <left/>
      <right style="medium">
        <color auto="1"/>
      </right>
      <top style="medium">
        <color rgb="FFA6A6A6"/>
      </top>
      <bottom/>
      <diagonal/>
    </border>
    <border>
      <left style="medium">
        <color auto="1"/>
      </left>
      <right/>
      <top style="thin">
        <color rgb="FFD8D8D8"/>
      </top>
      <bottom style="medium">
        <color auto="1"/>
      </bottom>
      <diagonal/>
    </border>
    <border>
      <left/>
      <right/>
      <top style="thin">
        <color rgb="FFD8D8D8"/>
      </top>
      <bottom style="medium">
        <color auto="1"/>
      </bottom>
      <diagonal/>
    </border>
    <border>
      <left/>
      <right style="medium">
        <color auto="1"/>
      </right>
      <top style="thin">
        <color rgb="FFD8D8D8"/>
      </top>
      <bottom style="medium">
        <color auto="1"/>
      </bottom>
      <diagonal/>
    </border>
    <border>
      <left/>
      <right style="medium">
        <color rgb="FF000000"/>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0">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3" fontId="19" fillId="0" borderId="40" xfId="0" applyNumberFormat="1" applyFont="1" applyBorder="1" applyAlignment="1">
      <alignment horizontal="right" vertical="top" wrapText="1"/>
    </xf>
    <xf numFmtId="3" fontId="0" fillId="0" borderId="0" xfId="0" applyNumberFormat="1" applyAlignment="1">
      <alignment vertical="top" wrapText="1"/>
    </xf>
    <xf numFmtId="0" fontId="26" fillId="36" borderId="42"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3"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4" xfId="0" applyFont="1" applyFill="1" applyBorder="1" applyAlignment="1">
      <alignment horizontal="centerContinuous" vertical="center"/>
    </xf>
    <xf numFmtId="0" fontId="27" fillId="36" borderId="45" xfId="0" applyFont="1" applyFill="1" applyBorder="1" applyAlignment="1">
      <alignment horizontal="centerContinuous" vertical="center"/>
    </xf>
    <xf numFmtId="0" fontId="27" fillId="36" borderId="45" xfId="0" applyFont="1" applyFill="1" applyBorder="1" applyAlignment="1">
      <alignment horizontal="centerContinuous" vertical="center" wrapText="1"/>
    </xf>
    <xf numFmtId="0" fontId="18" fillId="36" borderId="45" xfId="0" applyFont="1" applyFill="1" applyBorder="1" applyAlignment="1">
      <alignment vertical="center" wrapText="1"/>
    </xf>
    <xf numFmtId="0" fontId="18" fillId="36" borderId="46" xfId="0" applyFont="1" applyFill="1" applyBorder="1" applyAlignment="1">
      <alignment horizontal="center" vertical="center" wrapText="1"/>
    </xf>
    <xf numFmtId="0" fontId="18" fillId="36" borderId="47" xfId="0" applyFont="1" applyFill="1" applyBorder="1" applyAlignment="1">
      <alignment horizontal="center" vertical="center" wrapText="1"/>
    </xf>
    <xf numFmtId="0" fontId="18" fillId="0" borderId="49" xfId="0" applyFont="1" applyBorder="1" applyAlignment="1">
      <alignment horizontal="justify" vertical="top" wrapText="1"/>
    </xf>
    <xf numFmtId="0" fontId="0" fillId="0" borderId="49" xfId="0" applyBorder="1" applyAlignment="1">
      <alignment vertical="top" wrapText="1"/>
    </xf>
    <xf numFmtId="4" fontId="0" fillId="0" borderId="49" xfId="0" applyNumberFormat="1" applyBorder="1" applyAlignment="1">
      <alignment vertical="top" wrapText="1"/>
    </xf>
    <xf numFmtId="0" fontId="18" fillId="0" borderId="51" xfId="0" applyFont="1" applyBorder="1" applyAlignment="1">
      <alignment horizontal="justify" vertical="top" wrapText="1"/>
    </xf>
    <xf numFmtId="0" fontId="0" fillId="0" borderId="51" xfId="0" applyBorder="1" applyAlignment="1">
      <alignment vertical="top" wrapText="1"/>
    </xf>
    <xf numFmtId="4" fontId="0" fillId="0" borderId="51" xfId="0" applyNumberFormat="1" applyBorder="1" applyAlignment="1">
      <alignment vertical="top" wrapText="1"/>
    </xf>
    <xf numFmtId="0" fontId="18" fillId="0" borderId="54" xfId="0" applyFont="1" applyFill="1" applyBorder="1" applyAlignment="1">
      <alignment vertical="top" wrapText="1"/>
    </xf>
    <xf numFmtId="4" fontId="19" fillId="0" borderId="56" xfId="0" applyNumberFormat="1" applyFont="1" applyBorder="1" applyAlignment="1">
      <alignment horizontal="right" vertical="top" wrapText="1"/>
    </xf>
    <xf numFmtId="4" fontId="0" fillId="0" borderId="55" xfId="0" applyNumberFormat="1" applyBorder="1" applyAlignment="1">
      <alignment horizontal="right" vertical="top" wrapText="1"/>
    </xf>
    <xf numFmtId="3" fontId="19" fillId="0" borderId="56" xfId="0" applyNumberFormat="1" applyFont="1" applyBorder="1" applyAlignment="1">
      <alignment horizontal="right" vertical="top" wrapText="1"/>
    </xf>
    <xf numFmtId="0" fontId="18" fillId="0" borderId="13" xfId="0" applyFont="1" applyBorder="1" applyAlignment="1">
      <alignment horizontal="left" vertical="top" wrapText="1"/>
    </xf>
    <xf numFmtId="0" fontId="25" fillId="0" borderId="0" xfId="0" applyFont="1" applyBorder="1" applyAlignment="1">
      <alignment horizontal="left" vertical="top" wrapText="1"/>
    </xf>
    <xf numFmtId="0" fontId="0" fillId="0" borderId="0" xfId="0" applyBorder="1" applyAlignment="1">
      <alignment horizontal="left" vertical="top" wrapText="1"/>
    </xf>
    <xf numFmtId="0" fontId="18" fillId="0" borderId="0" xfId="0" applyFont="1" applyBorder="1" applyAlignment="1">
      <alignment horizontal="left" vertical="top" wrapText="1"/>
    </xf>
    <xf numFmtId="0" fontId="19" fillId="0" borderId="0"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0" fillId="0" borderId="17" xfId="0" applyBorder="1" applyAlignment="1">
      <alignment horizontal="left" vertical="top" wrapText="1"/>
    </xf>
    <xf numFmtId="0" fontId="19" fillId="0" borderId="17" xfId="0" applyFont="1" applyBorder="1" applyAlignment="1">
      <alignment horizontal="left" vertical="top" wrapText="1"/>
    </xf>
    <xf numFmtId="0" fontId="34" fillId="0" borderId="0" xfId="0" applyFont="1" applyBorder="1"/>
    <xf numFmtId="0" fontId="34" fillId="0" borderId="64" xfId="0" applyFont="1" applyBorder="1"/>
    <xf numFmtId="0" fontId="0" fillId="0" borderId="65" xfId="0" applyNumberFormat="1" applyFont="1" applyFill="1" applyBorder="1" applyAlignment="1" applyProtection="1"/>
    <xf numFmtId="0" fontId="0" fillId="0" borderId="64" xfId="0" applyNumberFormat="1" applyFont="1" applyFill="1" applyBorder="1" applyAlignment="1" applyProtection="1"/>
    <xf numFmtId="0" fontId="0" fillId="0" borderId="68" xfId="0" applyBorder="1" applyAlignment="1">
      <alignment vertical="top" wrapText="1"/>
    </xf>
    <xf numFmtId="0" fontId="0" fillId="0" borderId="0" xfId="0" applyBorder="1" applyAlignment="1">
      <alignment vertical="top" wrapText="1"/>
    </xf>
    <xf numFmtId="0" fontId="34" fillId="0" borderId="69" xfId="0" applyFont="1" applyBorder="1"/>
    <xf numFmtId="0" fontId="0" fillId="0" borderId="70" xfId="0" applyNumberFormat="1" applyFont="1" applyFill="1" applyBorder="1" applyAlignment="1" applyProtection="1"/>
    <xf numFmtId="4" fontId="19" fillId="0" borderId="40" xfId="0" applyNumberFormat="1" applyFont="1" applyBorder="1" applyAlignment="1">
      <alignment horizontal="left" vertical="top" wrapText="1"/>
    </xf>
    <xf numFmtId="4" fontId="19" fillId="0" borderId="56" xfId="0" applyNumberFormat="1" applyFont="1" applyBorder="1" applyAlignment="1">
      <alignment horizontal="left" vertical="top" wrapText="1"/>
    </xf>
    <xf numFmtId="164" fontId="36" fillId="0" borderId="0" xfId="0" applyNumberFormat="1" applyFont="1"/>
    <xf numFmtId="2" fontId="36" fillId="0" borderId="74" xfId="0" applyNumberFormat="1" applyFont="1" applyBorder="1"/>
    <xf numFmtId="2" fontId="36" fillId="0" borderId="18" xfId="0" applyNumberFormat="1" applyFont="1" applyBorder="1"/>
    <xf numFmtId="2" fontId="36" fillId="0" borderId="65" xfId="0" applyNumberFormat="1" applyFont="1" applyBorder="1"/>
    <xf numFmtId="2" fontId="36" fillId="0" borderId="65" xfId="0" applyNumberFormat="1" applyFont="1" applyBorder="1" applyAlignment="1">
      <alignment horizontal="right"/>
    </xf>
    <xf numFmtId="164" fontId="36" fillId="0" borderId="0" xfId="0" applyNumberFormat="1" applyFont="1" applyFill="1"/>
    <xf numFmtId="2" fontId="36" fillId="0" borderId="65" xfId="0" applyNumberFormat="1" applyFont="1" applyFill="1" applyBorder="1"/>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18" fillId="37" borderId="13" xfId="0" applyFont="1" applyFill="1" applyBorder="1" applyAlignment="1">
      <alignment horizontal="center" vertical="top" wrapText="1"/>
    </xf>
    <xf numFmtId="0" fontId="18" fillId="37" borderId="0" xfId="0" applyFont="1" applyFill="1" applyBorder="1" applyAlignment="1">
      <alignment horizontal="center" vertical="top" wrapText="1"/>
    </xf>
    <xf numFmtId="0" fontId="18" fillId="37" borderId="15" xfId="0" applyFont="1" applyFill="1" applyBorder="1" applyAlignment="1">
      <alignment horizontal="center" vertical="top" wrapText="1"/>
    </xf>
    <xf numFmtId="0" fontId="29" fillId="33" borderId="0" xfId="0" applyFont="1" applyFill="1" applyAlignment="1">
      <alignment horizontal="center" vertical="center" wrapText="1"/>
    </xf>
    <xf numFmtId="0" fontId="30" fillId="0" borderId="0" xfId="0" applyFont="1" applyBorder="1" applyAlignment="1">
      <alignment horizontal="left" vertical="top" wrapText="1"/>
    </xf>
    <xf numFmtId="0" fontId="19" fillId="0" borderId="0" xfId="0" applyFont="1" applyBorder="1" applyAlignment="1">
      <alignment horizontal="left" vertical="top" wrapText="1"/>
    </xf>
    <xf numFmtId="0" fontId="19" fillId="0" borderId="15" xfId="0" applyFont="1" applyBorder="1" applyAlignment="1">
      <alignment horizontal="left" vertical="top" wrapText="1"/>
    </xf>
    <xf numFmtId="0" fontId="18" fillId="36" borderId="19"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20"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0"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18" fillId="36" borderId="25"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0" fillId="0" borderId="40" xfId="0" applyFill="1" applyBorder="1" applyAlignment="1">
      <alignment horizontal="left" vertical="top" wrapText="1"/>
    </xf>
    <xf numFmtId="0" fontId="19" fillId="0" borderId="17" xfId="0" applyFont="1" applyBorder="1" applyAlignment="1">
      <alignment horizontal="left" vertical="top" wrapText="1"/>
    </xf>
    <xf numFmtId="0" fontId="19" fillId="0" borderId="18" xfId="0" applyFont="1" applyBorder="1" applyAlignment="1">
      <alignment horizontal="left" vertical="top"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0" borderId="54" xfId="0" applyFont="1" applyFill="1" applyBorder="1" applyAlignment="1">
      <alignment horizontal="justify" vertical="top" wrapText="1"/>
    </xf>
    <xf numFmtId="0" fontId="18" fillId="0" borderId="56" xfId="0" applyFont="1" applyFill="1" applyBorder="1" applyAlignment="1">
      <alignment horizontal="justify" vertical="top" wrapText="1"/>
    </xf>
    <xf numFmtId="0" fontId="18" fillId="0" borderId="55"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35" borderId="62" xfId="0" applyFont="1" applyFill="1" applyBorder="1" applyAlignment="1">
      <alignment horizontal="center" vertical="top"/>
    </xf>
    <xf numFmtId="0" fontId="18" fillId="35" borderId="60" xfId="0" applyFont="1" applyFill="1" applyBorder="1" applyAlignment="1">
      <alignment horizontal="center" vertical="top"/>
    </xf>
    <xf numFmtId="0" fontId="18" fillId="35" borderId="63" xfId="0" applyFont="1" applyFill="1" applyBorder="1" applyAlignment="1">
      <alignment horizontal="center" vertical="top"/>
    </xf>
    <xf numFmtId="0" fontId="18" fillId="0" borderId="62" xfId="0" applyFont="1" applyBorder="1" applyAlignment="1">
      <alignment horizontal="center" vertical="top"/>
    </xf>
    <xf numFmtId="0" fontId="18" fillId="0" borderId="60" xfId="0" applyFont="1" applyBorder="1" applyAlignment="1">
      <alignment horizontal="center" vertical="top"/>
    </xf>
    <xf numFmtId="0" fontId="18" fillId="0" borderId="63" xfId="0" applyFont="1" applyBorder="1" applyAlignment="1">
      <alignment horizontal="center" vertical="top"/>
    </xf>
    <xf numFmtId="0" fontId="18" fillId="0" borderId="48" xfId="0" applyFont="1" applyBorder="1" applyAlignment="1">
      <alignment horizontal="justify" vertical="top" wrapText="1"/>
    </xf>
    <xf numFmtId="0" fontId="18" fillId="0" borderId="49" xfId="0" applyFont="1" applyBorder="1" applyAlignment="1">
      <alignment horizontal="justify" vertical="top" wrapText="1"/>
    </xf>
    <xf numFmtId="0" fontId="18" fillId="0" borderId="50" xfId="0" applyFont="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3" xfId="0" applyFont="1" applyFill="1" applyBorder="1" applyAlignment="1">
      <alignment horizontal="justify" vertical="top" wrapText="1"/>
    </xf>
    <xf numFmtId="0" fontId="0" fillId="0" borderId="56" xfId="0" applyFill="1" applyBorder="1" applyAlignment="1">
      <alignment horizontal="left" vertical="top" wrapText="1"/>
    </xf>
    <xf numFmtId="0" fontId="18" fillId="0" borderId="71" xfId="0" applyFont="1" applyFill="1" applyBorder="1" applyAlignment="1">
      <alignment horizontal="justify" vertical="top" wrapText="1"/>
    </xf>
    <xf numFmtId="0" fontId="18" fillId="0" borderId="72" xfId="0" applyFont="1" applyFill="1" applyBorder="1" applyAlignment="1">
      <alignment horizontal="justify" vertical="top" wrapText="1"/>
    </xf>
    <xf numFmtId="0" fontId="18" fillId="0" borderId="73" xfId="0" applyFont="1" applyFill="1" applyBorder="1" applyAlignment="1">
      <alignment horizontal="justify" vertical="top" wrapText="1"/>
    </xf>
    <xf numFmtId="0" fontId="20" fillId="0" borderId="66" xfId="0" applyFont="1" applyBorder="1" applyAlignment="1">
      <alignment horizontal="center" vertical="top" wrapText="1"/>
    </xf>
    <xf numFmtId="0" fontId="20" fillId="0" borderId="61" xfId="0" applyFont="1" applyBorder="1" applyAlignment="1">
      <alignment horizontal="center" vertical="top" wrapText="1"/>
    </xf>
    <xf numFmtId="0" fontId="20" fillId="0" borderId="67" xfId="0" applyFont="1" applyBorder="1" applyAlignment="1">
      <alignment horizontal="center"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zoomScale="80" zoomScaleNormal="80" zoomScaleSheetLayoutView="80" workbookViewId="0">
      <selection activeCell="D50" sqref="D50:AB84"/>
    </sheetView>
  </sheetViews>
  <sheetFormatPr baseColWidth="10" defaultColWidth="5" defaultRowHeight="12.75" x14ac:dyDescent="0.2"/>
  <cols>
    <col min="1" max="1" width="3.5" style="1" customWidth="1"/>
    <col min="2" max="16384" width="5" style="1"/>
  </cols>
  <sheetData>
    <row r="1" spans="2:30" s="2" customFormat="1" ht="48" customHeight="1" x14ac:dyDescent="0.2">
      <c r="B1" s="69" t="s">
        <v>0</v>
      </c>
      <c r="C1" s="69"/>
      <c r="D1" s="69"/>
      <c r="E1" s="69"/>
      <c r="F1" s="69"/>
      <c r="G1" s="69"/>
      <c r="H1" s="69"/>
      <c r="I1" s="69"/>
      <c r="J1" s="69"/>
      <c r="K1" s="69"/>
      <c r="L1" s="69"/>
      <c r="M1" s="69"/>
      <c r="N1" s="69"/>
      <c r="O1" s="69"/>
      <c r="P1" s="69"/>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70" t="s">
        <v>2</v>
      </c>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row>
    <row r="12" spans="2:30" ht="13.5" customHeight="1" x14ac:dyDescent="0.2">
      <c r="B12" s="70"/>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row>
    <row r="13" spans="2:30" ht="13.5" customHeight="1" x14ac:dyDescent="0.2">
      <c r="B13" s="70"/>
      <c r="C13" s="70"/>
      <c r="D13" s="70"/>
      <c r="E13" s="70"/>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row>
    <row r="14" spans="2:30" ht="13.5" customHeight="1" x14ac:dyDescent="0.2">
      <c r="B14" s="70"/>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row>
    <row r="15" spans="2:30" ht="13.5" customHeight="1" x14ac:dyDescent="0.2">
      <c r="B15" s="70"/>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row>
    <row r="16" spans="2:30" ht="13.5" customHeight="1" x14ac:dyDescent="0.2">
      <c r="B16" s="70"/>
      <c r="C16" s="70"/>
      <c r="D16" s="70"/>
      <c r="E16" s="70"/>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row>
    <row r="17" spans="2:30" ht="13.5" customHeight="1" x14ac:dyDescent="0.2">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row>
    <row r="18" spans="2:30" ht="13.5" customHeight="1" x14ac:dyDescent="0.2">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row>
    <row r="19" spans="2:30" ht="13.5" customHeight="1" x14ac:dyDescent="0.2">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row>
    <row r="20" spans="2:30" ht="13.5" customHeight="1" x14ac:dyDescent="0.2">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row>
    <row r="21" spans="2:30" ht="13.5" customHeight="1" x14ac:dyDescent="0.2">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row>
    <row r="22" spans="2:30" ht="13.5" customHeight="1" x14ac:dyDescent="0.2">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row>
    <row r="23" spans="2:30" ht="13.5" customHeight="1" x14ac:dyDescent="0.2">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row>
    <row r="24" spans="2:30" ht="13.5" customHeight="1" x14ac:dyDescent="0.2">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row>
    <row r="25" spans="2:30" ht="13.5" customHeight="1" x14ac:dyDescent="0.2">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row>
    <row r="26" spans="2:30" ht="13.5" customHeight="1" x14ac:dyDescent="0.2">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row>
    <row r="27" spans="2:30" ht="13.5" customHeight="1" x14ac:dyDescent="0.2">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row>
    <row r="28" spans="2:30" ht="13.5" customHeight="1" x14ac:dyDescent="0.2">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row>
    <row r="29" spans="2:30" ht="13.5" customHeight="1" x14ac:dyDescent="0.2">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row>
    <row r="30" spans="2:30" ht="13.5" customHeight="1" x14ac:dyDescent="0.2">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row>
    <row r="31" spans="2:30" ht="13.5" customHeight="1" x14ac:dyDescent="0.2">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row>
    <row r="32" spans="2:30" ht="13.5" customHeight="1" x14ac:dyDescent="0.2">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row>
    <row r="33" spans="2:30" ht="13.5" customHeight="1" x14ac:dyDescent="0.2">
      <c r="B33" s="70"/>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row>
    <row r="34" spans="2:30" ht="13.5" customHeight="1" x14ac:dyDescent="0.2">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71" t="s">
        <v>3</v>
      </c>
      <c r="E49" s="71"/>
      <c r="F49" s="71"/>
      <c r="G49" s="71"/>
      <c r="H49" s="71"/>
      <c r="I49" s="71"/>
      <c r="J49" s="71"/>
      <c r="K49" s="71"/>
      <c r="L49" s="71"/>
      <c r="M49" s="71"/>
      <c r="N49" s="71"/>
      <c r="O49" s="71"/>
      <c r="P49" s="71"/>
      <c r="Q49" s="71"/>
      <c r="R49" s="71"/>
      <c r="S49" s="71"/>
      <c r="T49" s="71"/>
      <c r="U49" s="71"/>
      <c r="V49" s="71"/>
      <c r="W49" s="71"/>
      <c r="X49" s="71"/>
      <c r="Y49" s="71"/>
      <c r="Z49" s="71"/>
      <c r="AA49" s="71"/>
      <c r="AB49" s="71"/>
    </row>
    <row r="50" spans="4:28" ht="13.5" customHeight="1" x14ac:dyDescent="0.2">
      <c r="D50" s="72" t="s">
        <v>4</v>
      </c>
      <c r="E50" s="72"/>
      <c r="F50" s="72"/>
      <c r="G50" s="72"/>
      <c r="H50" s="72"/>
      <c r="I50" s="72"/>
      <c r="J50" s="72"/>
      <c r="K50" s="72"/>
      <c r="L50" s="72"/>
      <c r="M50" s="72"/>
      <c r="N50" s="72"/>
      <c r="O50" s="72"/>
      <c r="P50" s="72"/>
      <c r="Q50" s="72"/>
      <c r="R50" s="72"/>
      <c r="S50" s="72"/>
      <c r="T50" s="72"/>
      <c r="U50" s="72"/>
      <c r="V50" s="72"/>
      <c r="W50" s="72"/>
      <c r="X50" s="72"/>
      <c r="Y50" s="72"/>
      <c r="Z50" s="72"/>
      <c r="AA50" s="72"/>
      <c r="AB50" s="72"/>
    </row>
    <row r="51" spans="4:28" ht="13.5" customHeight="1" x14ac:dyDescent="0.2">
      <c r="D51" s="72"/>
      <c r="E51" s="72"/>
      <c r="F51" s="72"/>
      <c r="G51" s="72"/>
      <c r="H51" s="72"/>
      <c r="I51" s="72"/>
      <c r="J51" s="72"/>
      <c r="K51" s="72"/>
      <c r="L51" s="72"/>
      <c r="M51" s="72"/>
      <c r="N51" s="72"/>
      <c r="O51" s="72"/>
      <c r="P51" s="72"/>
      <c r="Q51" s="72"/>
      <c r="R51" s="72"/>
      <c r="S51" s="72"/>
      <c r="T51" s="72"/>
      <c r="U51" s="72"/>
      <c r="V51" s="72"/>
      <c r="W51" s="72"/>
      <c r="X51" s="72"/>
      <c r="Y51" s="72"/>
      <c r="Z51" s="72"/>
      <c r="AA51" s="72"/>
      <c r="AB51" s="72"/>
    </row>
    <row r="52" spans="4:28" ht="13.5" customHeight="1" x14ac:dyDescent="0.2">
      <c r="D52" s="72"/>
      <c r="E52" s="72"/>
      <c r="F52" s="72"/>
      <c r="G52" s="72"/>
      <c r="H52" s="72"/>
      <c r="I52" s="72"/>
      <c r="J52" s="72"/>
      <c r="K52" s="72"/>
      <c r="L52" s="72"/>
      <c r="M52" s="72"/>
      <c r="N52" s="72"/>
      <c r="O52" s="72"/>
      <c r="P52" s="72"/>
      <c r="Q52" s="72"/>
      <c r="R52" s="72"/>
      <c r="S52" s="72"/>
      <c r="T52" s="72"/>
      <c r="U52" s="72"/>
      <c r="V52" s="72"/>
      <c r="W52" s="72"/>
      <c r="X52" s="72"/>
      <c r="Y52" s="72"/>
      <c r="Z52" s="72"/>
      <c r="AA52" s="72"/>
      <c r="AB52" s="72"/>
    </row>
    <row r="53" spans="4:28" ht="13.5" customHeight="1" x14ac:dyDescent="0.2">
      <c r="D53" s="72"/>
      <c r="E53" s="72"/>
      <c r="F53" s="72"/>
      <c r="G53" s="72"/>
      <c r="H53" s="72"/>
      <c r="I53" s="72"/>
      <c r="J53" s="72"/>
      <c r="K53" s="72"/>
      <c r="L53" s="72"/>
      <c r="M53" s="72"/>
      <c r="N53" s="72"/>
      <c r="O53" s="72"/>
      <c r="P53" s="72"/>
      <c r="Q53" s="72"/>
      <c r="R53" s="72"/>
      <c r="S53" s="72"/>
      <c r="T53" s="72"/>
      <c r="U53" s="72"/>
      <c r="V53" s="72"/>
      <c r="W53" s="72"/>
      <c r="X53" s="72"/>
      <c r="Y53" s="72"/>
      <c r="Z53" s="72"/>
      <c r="AA53" s="72"/>
      <c r="AB53" s="72"/>
    </row>
    <row r="54" spans="4:28" ht="13.5" customHeight="1" x14ac:dyDescent="0.2">
      <c r="D54" s="72"/>
      <c r="E54" s="72"/>
      <c r="F54" s="72"/>
      <c r="G54" s="72"/>
      <c r="H54" s="72"/>
      <c r="I54" s="72"/>
      <c r="J54" s="72"/>
      <c r="K54" s="72"/>
      <c r="L54" s="72"/>
      <c r="M54" s="72"/>
      <c r="N54" s="72"/>
      <c r="O54" s="72"/>
      <c r="P54" s="72"/>
      <c r="Q54" s="72"/>
      <c r="R54" s="72"/>
      <c r="S54" s="72"/>
      <c r="T54" s="72"/>
      <c r="U54" s="72"/>
      <c r="V54" s="72"/>
      <c r="W54" s="72"/>
      <c r="X54" s="72"/>
      <c r="Y54" s="72"/>
      <c r="Z54" s="72"/>
      <c r="AA54" s="72"/>
      <c r="AB54" s="72"/>
    </row>
    <row r="55" spans="4:28" ht="13.5" customHeight="1" x14ac:dyDescent="0.2">
      <c r="D55" s="72"/>
      <c r="E55" s="72"/>
      <c r="F55" s="72"/>
      <c r="G55" s="72"/>
      <c r="H55" s="72"/>
      <c r="I55" s="72"/>
      <c r="J55" s="72"/>
      <c r="K55" s="72"/>
      <c r="L55" s="72"/>
      <c r="M55" s="72"/>
      <c r="N55" s="72"/>
      <c r="O55" s="72"/>
      <c r="P55" s="72"/>
      <c r="Q55" s="72"/>
      <c r="R55" s="72"/>
      <c r="S55" s="72"/>
      <c r="T55" s="72"/>
      <c r="U55" s="72"/>
      <c r="V55" s="72"/>
      <c r="W55" s="72"/>
      <c r="X55" s="72"/>
      <c r="Y55" s="72"/>
      <c r="Z55" s="72"/>
      <c r="AA55" s="72"/>
      <c r="AB55" s="72"/>
    </row>
    <row r="56" spans="4:28" ht="13.5" customHeight="1" x14ac:dyDescent="0.2">
      <c r="D56" s="72"/>
      <c r="E56" s="72"/>
      <c r="F56" s="72"/>
      <c r="G56" s="72"/>
      <c r="H56" s="72"/>
      <c r="I56" s="72"/>
      <c r="J56" s="72"/>
      <c r="K56" s="72"/>
      <c r="L56" s="72"/>
      <c r="M56" s="72"/>
      <c r="N56" s="72"/>
      <c r="O56" s="72"/>
      <c r="P56" s="72"/>
      <c r="Q56" s="72"/>
      <c r="R56" s="72"/>
      <c r="S56" s="72"/>
      <c r="T56" s="72"/>
      <c r="U56" s="72"/>
      <c r="V56" s="72"/>
      <c r="W56" s="72"/>
      <c r="X56" s="72"/>
      <c r="Y56" s="72"/>
      <c r="Z56" s="72"/>
      <c r="AA56" s="72"/>
      <c r="AB56" s="72"/>
    </row>
    <row r="57" spans="4:28" ht="13.5" customHeight="1" x14ac:dyDescent="0.2">
      <c r="D57" s="72"/>
      <c r="E57" s="72"/>
      <c r="F57" s="72"/>
      <c r="G57" s="72"/>
      <c r="H57" s="72"/>
      <c r="I57" s="72"/>
      <c r="J57" s="72"/>
      <c r="K57" s="72"/>
      <c r="L57" s="72"/>
      <c r="M57" s="72"/>
      <c r="N57" s="72"/>
      <c r="O57" s="72"/>
      <c r="P57" s="72"/>
      <c r="Q57" s="72"/>
      <c r="R57" s="72"/>
      <c r="S57" s="72"/>
      <c r="T57" s="72"/>
      <c r="U57" s="72"/>
      <c r="V57" s="72"/>
      <c r="W57" s="72"/>
      <c r="X57" s="72"/>
      <c r="Y57" s="72"/>
      <c r="Z57" s="72"/>
      <c r="AA57" s="72"/>
      <c r="AB57" s="72"/>
    </row>
    <row r="58" spans="4:28" ht="13.5" customHeight="1" x14ac:dyDescent="0.2">
      <c r="D58" s="72"/>
      <c r="E58" s="72"/>
      <c r="F58" s="72"/>
      <c r="G58" s="72"/>
      <c r="H58" s="72"/>
      <c r="I58" s="72"/>
      <c r="J58" s="72"/>
      <c r="K58" s="72"/>
      <c r="L58" s="72"/>
      <c r="M58" s="72"/>
      <c r="N58" s="72"/>
      <c r="O58" s="72"/>
      <c r="P58" s="72"/>
      <c r="Q58" s="72"/>
      <c r="R58" s="72"/>
      <c r="S58" s="72"/>
      <c r="T58" s="72"/>
      <c r="U58" s="72"/>
      <c r="V58" s="72"/>
      <c r="W58" s="72"/>
      <c r="X58" s="72"/>
      <c r="Y58" s="72"/>
      <c r="Z58" s="72"/>
      <c r="AA58" s="72"/>
      <c r="AB58" s="72"/>
    </row>
    <row r="59" spans="4:28" ht="13.5" customHeight="1" x14ac:dyDescent="0.2">
      <c r="D59" s="72"/>
      <c r="E59" s="72"/>
      <c r="F59" s="72"/>
      <c r="G59" s="72"/>
      <c r="H59" s="72"/>
      <c r="I59" s="72"/>
      <c r="J59" s="72"/>
      <c r="K59" s="72"/>
      <c r="L59" s="72"/>
      <c r="M59" s="72"/>
      <c r="N59" s="72"/>
      <c r="O59" s="72"/>
      <c r="P59" s="72"/>
      <c r="Q59" s="72"/>
      <c r="R59" s="72"/>
      <c r="S59" s="72"/>
      <c r="T59" s="72"/>
      <c r="U59" s="72"/>
      <c r="V59" s="72"/>
      <c r="W59" s="72"/>
      <c r="X59" s="72"/>
      <c r="Y59" s="72"/>
      <c r="Z59" s="72"/>
      <c r="AA59" s="72"/>
      <c r="AB59" s="72"/>
    </row>
    <row r="60" spans="4:28" ht="13.5" customHeight="1" x14ac:dyDescent="0.2">
      <c r="D60" s="72"/>
      <c r="E60" s="72"/>
      <c r="F60" s="72"/>
      <c r="G60" s="72"/>
      <c r="H60" s="72"/>
      <c r="I60" s="72"/>
      <c r="J60" s="72"/>
      <c r="K60" s="72"/>
      <c r="L60" s="72"/>
      <c r="M60" s="72"/>
      <c r="N60" s="72"/>
      <c r="O60" s="72"/>
      <c r="P60" s="72"/>
      <c r="Q60" s="72"/>
      <c r="R60" s="72"/>
      <c r="S60" s="72"/>
      <c r="T60" s="72"/>
      <c r="U60" s="72"/>
      <c r="V60" s="72"/>
      <c r="W60" s="72"/>
      <c r="X60" s="72"/>
      <c r="Y60" s="72"/>
      <c r="Z60" s="72"/>
      <c r="AA60" s="72"/>
      <c r="AB60" s="72"/>
    </row>
    <row r="61" spans="4:28" ht="13.5" customHeight="1" x14ac:dyDescent="0.2">
      <c r="D61" s="72"/>
      <c r="E61" s="72"/>
      <c r="F61" s="72"/>
      <c r="G61" s="72"/>
      <c r="H61" s="72"/>
      <c r="I61" s="72"/>
      <c r="J61" s="72"/>
      <c r="K61" s="72"/>
      <c r="L61" s="72"/>
      <c r="M61" s="72"/>
      <c r="N61" s="72"/>
      <c r="O61" s="72"/>
      <c r="P61" s="72"/>
      <c r="Q61" s="72"/>
      <c r="R61" s="72"/>
      <c r="S61" s="72"/>
      <c r="T61" s="72"/>
      <c r="U61" s="72"/>
      <c r="V61" s="72"/>
      <c r="W61" s="72"/>
      <c r="X61" s="72"/>
      <c r="Y61" s="72"/>
      <c r="Z61" s="72"/>
      <c r="AA61" s="72"/>
      <c r="AB61" s="72"/>
    </row>
    <row r="62" spans="4:28" ht="13.5" customHeight="1" x14ac:dyDescent="0.2">
      <c r="D62" s="72"/>
      <c r="E62" s="72"/>
      <c r="F62" s="72"/>
      <c r="G62" s="72"/>
      <c r="H62" s="72"/>
      <c r="I62" s="72"/>
      <c r="J62" s="72"/>
      <c r="K62" s="72"/>
      <c r="L62" s="72"/>
      <c r="M62" s="72"/>
      <c r="N62" s="72"/>
      <c r="O62" s="72"/>
      <c r="P62" s="72"/>
      <c r="Q62" s="72"/>
      <c r="R62" s="72"/>
      <c r="S62" s="72"/>
      <c r="T62" s="72"/>
      <c r="U62" s="72"/>
      <c r="V62" s="72"/>
      <c r="W62" s="72"/>
      <c r="X62" s="72"/>
      <c r="Y62" s="72"/>
      <c r="Z62" s="72"/>
      <c r="AA62" s="72"/>
      <c r="AB62" s="72"/>
    </row>
    <row r="63" spans="4:28" ht="13.5" customHeight="1" x14ac:dyDescent="0.2">
      <c r="D63" s="72"/>
      <c r="E63" s="72"/>
      <c r="F63" s="72"/>
      <c r="G63" s="72"/>
      <c r="H63" s="72"/>
      <c r="I63" s="72"/>
      <c r="J63" s="72"/>
      <c r="K63" s="72"/>
      <c r="L63" s="72"/>
      <c r="M63" s="72"/>
      <c r="N63" s="72"/>
      <c r="O63" s="72"/>
      <c r="P63" s="72"/>
      <c r="Q63" s="72"/>
      <c r="R63" s="72"/>
      <c r="S63" s="72"/>
      <c r="T63" s="72"/>
      <c r="U63" s="72"/>
      <c r="V63" s="72"/>
      <c r="W63" s="72"/>
      <c r="X63" s="72"/>
      <c r="Y63" s="72"/>
      <c r="Z63" s="72"/>
      <c r="AA63" s="72"/>
      <c r="AB63" s="72"/>
    </row>
    <row r="64" spans="4:28" ht="13.5" customHeight="1" x14ac:dyDescent="0.2">
      <c r="D64" s="72"/>
      <c r="E64" s="72"/>
      <c r="F64" s="72"/>
      <c r="G64" s="72"/>
      <c r="H64" s="72"/>
      <c r="I64" s="72"/>
      <c r="J64" s="72"/>
      <c r="K64" s="72"/>
      <c r="L64" s="72"/>
      <c r="M64" s="72"/>
      <c r="N64" s="72"/>
      <c r="O64" s="72"/>
      <c r="P64" s="72"/>
      <c r="Q64" s="72"/>
      <c r="R64" s="72"/>
      <c r="S64" s="72"/>
      <c r="T64" s="72"/>
      <c r="U64" s="72"/>
      <c r="V64" s="72"/>
      <c r="W64" s="72"/>
      <c r="X64" s="72"/>
      <c r="Y64" s="72"/>
      <c r="Z64" s="72"/>
      <c r="AA64" s="72"/>
      <c r="AB64" s="72"/>
    </row>
    <row r="65" spans="4:28" ht="13.5" customHeight="1" x14ac:dyDescent="0.2">
      <c r="D65" s="72"/>
      <c r="E65" s="72"/>
      <c r="F65" s="72"/>
      <c r="G65" s="72"/>
      <c r="H65" s="72"/>
      <c r="I65" s="72"/>
      <c r="J65" s="72"/>
      <c r="K65" s="72"/>
      <c r="L65" s="72"/>
      <c r="M65" s="72"/>
      <c r="N65" s="72"/>
      <c r="O65" s="72"/>
      <c r="P65" s="72"/>
      <c r="Q65" s="72"/>
      <c r="R65" s="72"/>
      <c r="S65" s="72"/>
      <c r="T65" s="72"/>
      <c r="U65" s="72"/>
      <c r="V65" s="72"/>
      <c r="W65" s="72"/>
      <c r="X65" s="72"/>
      <c r="Y65" s="72"/>
      <c r="Z65" s="72"/>
      <c r="AA65" s="72"/>
      <c r="AB65" s="72"/>
    </row>
    <row r="66" spans="4:28" ht="13.5" customHeight="1" x14ac:dyDescent="0.2">
      <c r="D66" s="72"/>
      <c r="E66" s="72"/>
      <c r="F66" s="72"/>
      <c r="G66" s="72"/>
      <c r="H66" s="72"/>
      <c r="I66" s="72"/>
      <c r="J66" s="72"/>
      <c r="K66" s="72"/>
      <c r="L66" s="72"/>
      <c r="M66" s="72"/>
      <c r="N66" s="72"/>
      <c r="O66" s="72"/>
      <c r="P66" s="72"/>
      <c r="Q66" s="72"/>
      <c r="R66" s="72"/>
      <c r="S66" s="72"/>
      <c r="T66" s="72"/>
      <c r="U66" s="72"/>
      <c r="V66" s="72"/>
      <c r="W66" s="72"/>
      <c r="X66" s="72"/>
      <c r="Y66" s="72"/>
      <c r="Z66" s="72"/>
      <c r="AA66" s="72"/>
      <c r="AB66" s="72"/>
    </row>
    <row r="67" spans="4:28" ht="13.5" customHeight="1" x14ac:dyDescent="0.2">
      <c r="D67" s="72"/>
      <c r="E67" s="72"/>
      <c r="F67" s="72"/>
      <c r="G67" s="72"/>
      <c r="H67" s="72"/>
      <c r="I67" s="72"/>
      <c r="J67" s="72"/>
      <c r="K67" s="72"/>
      <c r="L67" s="72"/>
      <c r="M67" s="72"/>
      <c r="N67" s="72"/>
      <c r="O67" s="72"/>
      <c r="P67" s="72"/>
      <c r="Q67" s="72"/>
      <c r="R67" s="72"/>
      <c r="S67" s="72"/>
      <c r="T67" s="72"/>
      <c r="U67" s="72"/>
      <c r="V67" s="72"/>
      <c r="W67" s="72"/>
      <c r="X67" s="72"/>
      <c r="Y67" s="72"/>
      <c r="Z67" s="72"/>
      <c r="AA67" s="72"/>
      <c r="AB67" s="72"/>
    </row>
    <row r="68" spans="4:28" ht="13.5" customHeight="1" x14ac:dyDescent="0.2">
      <c r="D68" s="72"/>
      <c r="E68" s="72"/>
      <c r="F68" s="72"/>
      <c r="G68" s="72"/>
      <c r="H68" s="72"/>
      <c r="I68" s="72"/>
      <c r="J68" s="72"/>
      <c r="K68" s="72"/>
      <c r="L68" s="72"/>
      <c r="M68" s="72"/>
      <c r="N68" s="72"/>
      <c r="O68" s="72"/>
      <c r="P68" s="72"/>
      <c r="Q68" s="72"/>
      <c r="R68" s="72"/>
      <c r="S68" s="72"/>
      <c r="T68" s="72"/>
      <c r="U68" s="72"/>
      <c r="V68" s="72"/>
      <c r="W68" s="72"/>
      <c r="X68" s="72"/>
      <c r="Y68" s="72"/>
      <c r="Z68" s="72"/>
      <c r="AA68" s="72"/>
      <c r="AB68" s="72"/>
    </row>
    <row r="69" spans="4:28" ht="13.5" customHeight="1" x14ac:dyDescent="0.2">
      <c r="D69" s="72"/>
      <c r="E69" s="72"/>
      <c r="F69" s="72"/>
      <c r="G69" s="72"/>
      <c r="H69" s="72"/>
      <c r="I69" s="72"/>
      <c r="J69" s="72"/>
      <c r="K69" s="72"/>
      <c r="L69" s="72"/>
      <c r="M69" s="72"/>
      <c r="N69" s="72"/>
      <c r="O69" s="72"/>
      <c r="P69" s="72"/>
      <c r="Q69" s="72"/>
      <c r="R69" s="72"/>
      <c r="S69" s="72"/>
      <c r="T69" s="72"/>
      <c r="U69" s="72"/>
      <c r="V69" s="72"/>
      <c r="W69" s="72"/>
      <c r="X69" s="72"/>
      <c r="Y69" s="72"/>
      <c r="Z69" s="72"/>
      <c r="AA69" s="72"/>
      <c r="AB69" s="72"/>
    </row>
    <row r="70" spans="4:28" ht="13.5" customHeight="1" x14ac:dyDescent="0.2">
      <c r="D70" s="72"/>
      <c r="E70" s="72"/>
      <c r="F70" s="72"/>
      <c r="G70" s="72"/>
      <c r="H70" s="72"/>
      <c r="I70" s="72"/>
      <c r="J70" s="72"/>
      <c r="K70" s="72"/>
      <c r="L70" s="72"/>
      <c r="M70" s="72"/>
      <c r="N70" s="72"/>
      <c r="O70" s="72"/>
      <c r="P70" s="72"/>
      <c r="Q70" s="72"/>
      <c r="R70" s="72"/>
      <c r="S70" s="72"/>
      <c r="T70" s="72"/>
      <c r="U70" s="72"/>
      <c r="V70" s="72"/>
      <c r="W70" s="72"/>
      <c r="X70" s="72"/>
      <c r="Y70" s="72"/>
      <c r="Z70" s="72"/>
      <c r="AA70" s="72"/>
      <c r="AB70" s="72"/>
    </row>
    <row r="71" spans="4:28" ht="13.5" customHeight="1" x14ac:dyDescent="0.2">
      <c r="D71" s="72"/>
      <c r="E71" s="72"/>
      <c r="F71" s="72"/>
      <c r="G71" s="72"/>
      <c r="H71" s="72"/>
      <c r="I71" s="72"/>
      <c r="J71" s="72"/>
      <c r="K71" s="72"/>
      <c r="L71" s="72"/>
      <c r="M71" s="72"/>
      <c r="N71" s="72"/>
      <c r="O71" s="72"/>
      <c r="P71" s="72"/>
      <c r="Q71" s="72"/>
      <c r="R71" s="72"/>
      <c r="S71" s="72"/>
      <c r="T71" s="72"/>
      <c r="U71" s="72"/>
      <c r="V71" s="72"/>
      <c r="W71" s="72"/>
      <c r="X71" s="72"/>
      <c r="Y71" s="72"/>
      <c r="Z71" s="72"/>
      <c r="AA71" s="72"/>
      <c r="AB71" s="72"/>
    </row>
    <row r="72" spans="4:28" ht="13.5" customHeight="1" x14ac:dyDescent="0.2">
      <c r="D72" s="72"/>
      <c r="E72" s="72"/>
      <c r="F72" s="72"/>
      <c r="G72" s="72"/>
      <c r="H72" s="72"/>
      <c r="I72" s="72"/>
      <c r="J72" s="72"/>
      <c r="K72" s="72"/>
      <c r="L72" s="72"/>
      <c r="M72" s="72"/>
      <c r="N72" s="72"/>
      <c r="O72" s="72"/>
      <c r="P72" s="72"/>
      <c r="Q72" s="72"/>
      <c r="R72" s="72"/>
      <c r="S72" s="72"/>
      <c r="T72" s="72"/>
      <c r="U72" s="72"/>
      <c r="V72" s="72"/>
      <c r="W72" s="72"/>
      <c r="X72" s="72"/>
      <c r="Y72" s="72"/>
      <c r="Z72" s="72"/>
      <c r="AA72" s="72"/>
      <c r="AB72" s="72"/>
    </row>
    <row r="73" spans="4:28" ht="13.5" customHeight="1" x14ac:dyDescent="0.2">
      <c r="D73" s="72"/>
      <c r="E73" s="72"/>
      <c r="F73" s="72"/>
      <c r="G73" s="72"/>
      <c r="H73" s="72"/>
      <c r="I73" s="72"/>
      <c r="J73" s="72"/>
      <c r="K73" s="72"/>
      <c r="L73" s="72"/>
      <c r="M73" s="72"/>
      <c r="N73" s="72"/>
      <c r="O73" s="72"/>
      <c r="P73" s="72"/>
      <c r="Q73" s="72"/>
      <c r="R73" s="72"/>
      <c r="S73" s="72"/>
      <c r="T73" s="72"/>
      <c r="U73" s="72"/>
      <c r="V73" s="72"/>
      <c r="W73" s="72"/>
      <c r="X73" s="72"/>
      <c r="Y73" s="72"/>
      <c r="Z73" s="72"/>
      <c r="AA73" s="72"/>
      <c r="AB73" s="72"/>
    </row>
    <row r="74" spans="4:28" ht="13.5" customHeight="1" x14ac:dyDescent="0.2">
      <c r="D74" s="72"/>
      <c r="E74" s="72"/>
      <c r="F74" s="72"/>
      <c r="G74" s="72"/>
      <c r="H74" s="72"/>
      <c r="I74" s="72"/>
      <c r="J74" s="72"/>
      <c r="K74" s="72"/>
      <c r="L74" s="72"/>
      <c r="M74" s="72"/>
      <c r="N74" s="72"/>
      <c r="O74" s="72"/>
      <c r="P74" s="72"/>
      <c r="Q74" s="72"/>
      <c r="R74" s="72"/>
      <c r="S74" s="72"/>
      <c r="T74" s="72"/>
      <c r="U74" s="72"/>
      <c r="V74" s="72"/>
      <c r="W74" s="72"/>
      <c r="X74" s="72"/>
      <c r="Y74" s="72"/>
      <c r="Z74" s="72"/>
      <c r="AA74" s="72"/>
      <c r="AB74" s="72"/>
    </row>
    <row r="75" spans="4:28" ht="13.5" customHeight="1" x14ac:dyDescent="0.2">
      <c r="D75" s="72"/>
      <c r="E75" s="72"/>
      <c r="F75" s="72"/>
      <c r="G75" s="72"/>
      <c r="H75" s="72"/>
      <c r="I75" s="72"/>
      <c r="J75" s="72"/>
      <c r="K75" s="72"/>
      <c r="L75" s="72"/>
      <c r="M75" s="72"/>
      <c r="N75" s="72"/>
      <c r="O75" s="72"/>
      <c r="P75" s="72"/>
      <c r="Q75" s="72"/>
      <c r="R75" s="72"/>
      <c r="S75" s="72"/>
      <c r="T75" s="72"/>
      <c r="U75" s="72"/>
      <c r="V75" s="72"/>
      <c r="W75" s="72"/>
      <c r="X75" s="72"/>
      <c r="Y75" s="72"/>
      <c r="Z75" s="72"/>
      <c r="AA75" s="72"/>
      <c r="AB75" s="72"/>
    </row>
    <row r="76" spans="4:28" ht="13.5" customHeight="1" x14ac:dyDescent="0.2">
      <c r="D76" s="72"/>
      <c r="E76" s="72"/>
      <c r="F76" s="72"/>
      <c r="G76" s="72"/>
      <c r="H76" s="72"/>
      <c r="I76" s="72"/>
      <c r="J76" s="72"/>
      <c r="K76" s="72"/>
      <c r="L76" s="72"/>
      <c r="M76" s="72"/>
      <c r="N76" s="72"/>
      <c r="O76" s="72"/>
      <c r="P76" s="72"/>
      <c r="Q76" s="72"/>
      <c r="R76" s="72"/>
      <c r="S76" s="72"/>
      <c r="T76" s="72"/>
      <c r="U76" s="72"/>
      <c r="V76" s="72"/>
      <c r="W76" s="72"/>
      <c r="X76" s="72"/>
      <c r="Y76" s="72"/>
      <c r="Z76" s="72"/>
      <c r="AA76" s="72"/>
      <c r="AB76" s="72"/>
    </row>
    <row r="77" spans="4:28" ht="13.5" customHeight="1" x14ac:dyDescent="0.2">
      <c r="D77" s="72"/>
      <c r="E77" s="72"/>
      <c r="F77" s="72"/>
      <c r="G77" s="72"/>
      <c r="H77" s="72"/>
      <c r="I77" s="72"/>
      <c r="J77" s="72"/>
      <c r="K77" s="72"/>
      <c r="L77" s="72"/>
      <c r="M77" s="72"/>
      <c r="N77" s="72"/>
      <c r="O77" s="72"/>
      <c r="P77" s="72"/>
      <c r="Q77" s="72"/>
      <c r="R77" s="72"/>
      <c r="S77" s="72"/>
      <c r="T77" s="72"/>
      <c r="U77" s="72"/>
      <c r="V77" s="72"/>
      <c r="W77" s="72"/>
      <c r="X77" s="72"/>
      <c r="Y77" s="72"/>
      <c r="Z77" s="72"/>
      <c r="AA77" s="72"/>
      <c r="AB77" s="72"/>
    </row>
    <row r="78" spans="4:28" ht="13.5" customHeight="1" x14ac:dyDescent="0.2">
      <c r="D78" s="72"/>
      <c r="E78" s="72"/>
      <c r="F78" s="72"/>
      <c r="G78" s="72"/>
      <c r="H78" s="72"/>
      <c r="I78" s="72"/>
      <c r="J78" s="72"/>
      <c r="K78" s="72"/>
      <c r="L78" s="72"/>
      <c r="M78" s="72"/>
      <c r="N78" s="72"/>
      <c r="O78" s="72"/>
      <c r="P78" s="72"/>
      <c r="Q78" s="72"/>
      <c r="R78" s="72"/>
      <c r="S78" s="72"/>
      <c r="T78" s="72"/>
      <c r="U78" s="72"/>
      <c r="V78" s="72"/>
      <c r="W78" s="72"/>
      <c r="X78" s="72"/>
      <c r="Y78" s="72"/>
      <c r="Z78" s="72"/>
      <c r="AA78" s="72"/>
      <c r="AB78" s="72"/>
    </row>
    <row r="79" spans="4:28" ht="13.5" customHeight="1" x14ac:dyDescent="0.2">
      <c r="D79" s="72"/>
      <c r="E79" s="72"/>
      <c r="F79" s="72"/>
      <c r="G79" s="72"/>
      <c r="H79" s="72"/>
      <c r="I79" s="72"/>
      <c r="J79" s="72"/>
      <c r="K79" s="72"/>
      <c r="L79" s="72"/>
      <c r="M79" s="72"/>
      <c r="N79" s="72"/>
      <c r="O79" s="72"/>
      <c r="P79" s="72"/>
      <c r="Q79" s="72"/>
      <c r="R79" s="72"/>
      <c r="S79" s="72"/>
      <c r="T79" s="72"/>
      <c r="U79" s="72"/>
      <c r="V79" s="72"/>
      <c r="W79" s="72"/>
      <c r="X79" s="72"/>
      <c r="Y79" s="72"/>
      <c r="Z79" s="72"/>
      <c r="AA79" s="72"/>
      <c r="AB79" s="72"/>
    </row>
    <row r="80" spans="4:28" ht="13.5" customHeight="1" x14ac:dyDescent="0.2">
      <c r="D80" s="72"/>
      <c r="E80" s="72"/>
      <c r="F80" s="72"/>
      <c r="G80" s="72"/>
      <c r="H80" s="72"/>
      <c r="I80" s="72"/>
      <c r="J80" s="72"/>
      <c r="K80" s="72"/>
      <c r="L80" s="72"/>
      <c r="M80" s="72"/>
      <c r="N80" s="72"/>
      <c r="O80" s="72"/>
      <c r="P80" s="72"/>
      <c r="Q80" s="72"/>
      <c r="R80" s="72"/>
      <c r="S80" s="72"/>
      <c r="T80" s="72"/>
      <c r="U80" s="72"/>
      <c r="V80" s="72"/>
      <c r="W80" s="72"/>
      <c r="X80" s="72"/>
      <c r="Y80" s="72"/>
      <c r="Z80" s="72"/>
      <c r="AA80" s="72"/>
      <c r="AB80" s="72"/>
    </row>
    <row r="81" spans="4:28" ht="13.5" customHeight="1" x14ac:dyDescent="0.2">
      <c r="D81" s="72"/>
      <c r="E81" s="72"/>
      <c r="F81" s="72"/>
      <c r="G81" s="72"/>
      <c r="H81" s="72"/>
      <c r="I81" s="72"/>
      <c r="J81" s="72"/>
      <c r="K81" s="72"/>
      <c r="L81" s="72"/>
      <c r="M81" s="72"/>
      <c r="N81" s="72"/>
      <c r="O81" s="72"/>
      <c r="P81" s="72"/>
      <c r="Q81" s="72"/>
      <c r="R81" s="72"/>
      <c r="S81" s="72"/>
      <c r="T81" s="72"/>
      <c r="U81" s="72"/>
      <c r="V81" s="72"/>
      <c r="W81" s="72"/>
      <c r="X81" s="72"/>
      <c r="Y81" s="72"/>
      <c r="Z81" s="72"/>
      <c r="AA81" s="72"/>
      <c r="AB81" s="72"/>
    </row>
    <row r="82" spans="4:28" ht="13.5" customHeight="1" x14ac:dyDescent="0.2">
      <c r="D82" s="72"/>
      <c r="E82" s="72"/>
      <c r="F82" s="72"/>
      <c r="G82" s="72"/>
      <c r="H82" s="72"/>
      <c r="I82" s="72"/>
      <c r="J82" s="72"/>
      <c r="K82" s="72"/>
      <c r="L82" s="72"/>
      <c r="M82" s="72"/>
      <c r="N82" s="72"/>
      <c r="O82" s="72"/>
      <c r="P82" s="72"/>
      <c r="Q82" s="72"/>
      <c r="R82" s="72"/>
      <c r="S82" s="72"/>
      <c r="T82" s="72"/>
      <c r="U82" s="72"/>
      <c r="V82" s="72"/>
      <c r="W82" s="72"/>
      <c r="X82" s="72"/>
      <c r="Y82" s="72"/>
      <c r="Z82" s="72"/>
      <c r="AA82" s="72"/>
      <c r="AB82" s="72"/>
    </row>
    <row r="83" spans="4:28" ht="13.5" customHeight="1" x14ac:dyDescent="0.2">
      <c r="D83" s="72"/>
      <c r="E83" s="72"/>
      <c r="F83" s="72"/>
      <c r="G83" s="72"/>
      <c r="H83" s="72"/>
      <c r="I83" s="72"/>
      <c r="J83" s="72"/>
      <c r="K83" s="72"/>
      <c r="L83" s="72"/>
      <c r="M83" s="72"/>
      <c r="N83" s="72"/>
      <c r="O83" s="72"/>
      <c r="P83" s="72"/>
      <c r="Q83" s="72"/>
      <c r="R83" s="72"/>
      <c r="S83" s="72"/>
      <c r="T83" s="72"/>
      <c r="U83" s="72"/>
      <c r="V83" s="72"/>
      <c r="W83" s="72"/>
      <c r="X83" s="72"/>
      <c r="Y83" s="72"/>
      <c r="Z83" s="72"/>
      <c r="AA83" s="72"/>
      <c r="AB83" s="72"/>
    </row>
    <row r="84" spans="4:28" ht="13.5" customHeight="1" x14ac:dyDescent="0.2">
      <c r="D84" s="72"/>
      <c r="E84" s="72"/>
      <c r="F84" s="72"/>
      <c r="G84" s="72"/>
      <c r="H84" s="72"/>
      <c r="I84" s="72"/>
      <c r="J84" s="72"/>
      <c r="K84" s="72"/>
      <c r="L84" s="72"/>
      <c r="M84" s="72"/>
      <c r="N84" s="72"/>
      <c r="O84" s="72"/>
      <c r="P84" s="72"/>
      <c r="Q84" s="72"/>
      <c r="R84" s="72"/>
      <c r="S84" s="72"/>
      <c r="T84" s="72"/>
      <c r="U84" s="72"/>
      <c r="V84" s="72"/>
      <c r="W84" s="72"/>
      <c r="X84" s="72"/>
      <c r="Y84" s="72"/>
      <c r="Z84" s="72"/>
      <c r="AA84" s="72"/>
      <c r="AB84" s="72"/>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AH33"/>
  <sheetViews>
    <sheetView topLeftCell="O19" zoomScale="80" zoomScaleNormal="80" zoomScaleSheetLayoutView="80" workbookViewId="0">
      <selection activeCell="V27" sqref="V27"/>
    </sheetView>
  </sheetViews>
  <sheetFormatPr baseColWidth="10" defaultColWidth="10" defaultRowHeight="12.75" x14ac:dyDescent="0.2"/>
  <cols>
    <col min="1" max="1" width="3.5" style="1" customWidth="1"/>
    <col min="2" max="2" width="17.625" style="1" customWidth="1"/>
    <col min="3" max="3" width="7.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21" width="14.62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6" t="s">
        <v>0</v>
      </c>
      <c r="C1" s="76"/>
      <c r="D1" s="76"/>
      <c r="E1" s="76"/>
      <c r="F1" s="76"/>
      <c r="G1" s="76"/>
      <c r="H1" s="76"/>
      <c r="I1" s="76"/>
      <c r="J1" s="76"/>
      <c r="K1" s="76"/>
      <c r="L1" s="7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9" customHeight="1" thickTop="1" thickBot="1" x14ac:dyDescent="0.25">
      <c r="B4" s="43" t="s">
        <v>7</v>
      </c>
      <c r="C4" s="44" t="s">
        <v>8</v>
      </c>
      <c r="D4" s="77" t="s">
        <v>9</v>
      </c>
      <c r="E4" s="77"/>
      <c r="F4" s="77"/>
      <c r="G4" s="77"/>
      <c r="H4" s="77"/>
      <c r="I4" s="45"/>
      <c r="J4" s="46" t="s">
        <v>10</v>
      </c>
      <c r="K4" s="47" t="s">
        <v>11</v>
      </c>
      <c r="L4" s="78" t="s">
        <v>12</v>
      </c>
      <c r="M4" s="78"/>
      <c r="N4" s="78"/>
      <c r="O4" s="78"/>
      <c r="P4" s="46" t="s">
        <v>13</v>
      </c>
      <c r="Q4" s="78" t="s">
        <v>14</v>
      </c>
      <c r="R4" s="78"/>
      <c r="S4" s="46" t="s">
        <v>15</v>
      </c>
      <c r="T4" s="78"/>
      <c r="U4" s="79"/>
    </row>
    <row r="5" spans="1:34" s="57" customFormat="1" ht="15.75" customHeight="1" thickBot="1" x14ac:dyDescent="0.25">
      <c r="A5" s="56"/>
      <c r="B5" s="110" t="s">
        <v>222</v>
      </c>
      <c r="C5" s="111"/>
      <c r="D5" s="111"/>
      <c r="E5" s="111"/>
      <c r="F5" s="111"/>
      <c r="G5" s="111"/>
      <c r="H5" s="111"/>
      <c r="I5" s="111"/>
      <c r="J5" s="111"/>
      <c r="K5" s="111"/>
      <c r="L5" s="111"/>
      <c r="M5" s="111"/>
      <c r="N5" s="111"/>
      <c r="O5" s="111"/>
      <c r="P5" s="111"/>
      <c r="Q5" s="111"/>
      <c r="R5" s="111"/>
      <c r="S5" s="111"/>
      <c r="T5" s="111"/>
      <c r="U5" s="112"/>
    </row>
    <row r="6" spans="1:34" s="57" customFormat="1" ht="15.75" customHeight="1" thickBot="1" x14ac:dyDescent="0.25">
      <c r="A6" s="56"/>
      <c r="B6" s="113" t="s">
        <v>223</v>
      </c>
      <c r="C6" s="114"/>
      <c r="D6" s="114"/>
      <c r="E6" s="114"/>
      <c r="F6" s="114"/>
      <c r="G6" s="114"/>
      <c r="H6" s="114"/>
      <c r="I6" s="114"/>
      <c r="J6" s="114"/>
      <c r="K6" s="114"/>
      <c r="L6" s="114"/>
      <c r="M6" s="114"/>
      <c r="N6" s="114"/>
      <c r="O6" s="114"/>
      <c r="P6" s="114"/>
      <c r="Q6" s="114"/>
      <c r="R6" s="114"/>
      <c r="S6" s="114"/>
      <c r="T6" s="114"/>
      <c r="U6" s="115"/>
    </row>
    <row r="7" spans="1:34" s="57" customFormat="1" ht="15.75" customHeight="1" x14ac:dyDescent="0.25">
      <c r="A7" s="56"/>
      <c r="B7" s="58" t="s">
        <v>224</v>
      </c>
      <c r="C7" s="2"/>
      <c r="D7" s="2"/>
      <c r="E7" s="2"/>
      <c r="F7" s="2"/>
      <c r="G7" s="2"/>
      <c r="H7" s="2"/>
      <c r="I7" s="2"/>
      <c r="J7" s="2"/>
      <c r="K7" s="2"/>
      <c r="L7" s="2"/>
      <c r="M7" s="2"/>
      <c r="N7" s="2"/>
      <c r="O7" s="2"/>
      <c r="P7" s="2"/>
      <c r="Q7" s="2"/>
      <c r="R7" s="2"/>
      <c r="S7" s="2"/>
      <c r="T7" s="2"/>
      <c r="U7" s="59"/>
    </row>
    <row r="8" spans="1:34" s="57" customFormat="1" ht="15.75" customHeight="1" x14ac:dyDescent="0.2">
      <c r="A8" s="56"/>
      <c r="B8" s="55" t="s">
        <v>225</v>
      </c>
      <c r="C8" s="2"/>
      <c r="D8" s="2"/>
      <c r="E8" s="2"/>
      <c r="F8" s="2"/>
      <c r="G8" s="2"/>
      <c r="H8" s="2"/>
      <c r="I8" s="2"/>
      <c r="J8" s="2"/>
      <c r="K8" s="2"/>
      <c r="L8" s="2"/>
      <c r="M8" s="2"/>
      <c r="N8" s="2"/>
      <c r="O8" s="2"/>
      <c r="P8" s="2"/>
      <c r="Q8" s="2"/>
      <c r="R8" s="2"/>
      <c r="S8" s="2"/>
      <c r="T8" s="2"/>
      <c r="U8" s="54"/>
    </row>
    <row r="9" spans="1:34" s="57" customFormat="1" ht="15.75" customHeight="1" x14ac:dyDescent="0.25">
      <c r="A9" s="56"/>
      <c r="B9" s="55"/>
      <c r="C9" s="52" t="s">
        <v>226</v>
      </c>
      <c r="D9" s="2"/>
      <c r="E9" s="2"/>
      <c r="F9" s="2"/>
      <c r="G9" s="2"/>
      <c r="H9" s="2"/>
      <c r="I9" s="2"/>
      <c r="J9" s="2"/>
      <c r="K9" s="2"/>
      <c r="L9" s="2"/>
      <c r="M9" s="2"/>
      <c r="N9" s="2"/>
      <c r="O9" s="2"/>
      <c r="P9" s="2"/>
      <c r="Q9" s="2"/>
      <c r="R9" s="2"/>
      <c r="S9" s="2"/>
      <c r="T9" s="2"/>
      <c r="U9" s="54"/>
    </row>
    <row r="10" spans="1:34" s="57" customFormat="1" ht="15.75" customHeight="1" x14ac:dyDescent="0.2">
      <c r="A10" s="56"/>
      <c r="B10" s="55"/>
      <c r="C10" s="2" t="s">
        <v>227</v>
      </c>
      <c r="D10" s="2"/>
      <c r="E10" s="2"/>
      <c r="F10" s="2"/>
      <c r="G10" s="2"/>
      <c r="H10" s="2"/>
      <c r="I10" s="2"/>
      <c r="J10" s="2"/>
      <c r="K10" s="2"/>
      <c r="L10" s="2"/>
      <c r="M10" s="2"/>
      <c r="N10" s="2"/>
      <c r="O10" s="2"/>
      <c r="P10" s="2"/>
      <c r="Q10" s="2"/>
      <c r="R10" s="2"/>
      <c r="S10" s="2"/>
      <c r="T10" s="2"/>
      <c r="U10" s="54"/>
    </row>
    <row r="11" spans="1:34" s="57" customFormat="1" ht="15.75" customHeight="1" x14ac:dyDescent="0.25">
      <c r="A11" s="56"/>
      <c r="B11" s="55"/>
      <c r="C11" s="2"/>
      <c r="D11" s="52" t="s">
        <v>228</v>
      </c>
      <c r="E11" s="2"/>
      <c r="F11" s="2"/>
      <c r="G11" s="2"/>
      <c r="H11" s="2"/>
      <c r="I11" s="2"/>
      <c r="J11" s="2"/>
      <c r="K11" s="2"/>
      <c r="L11" s="2"/>
      <c r="M11" s="2"/>
      <c r="N11" s="2"/>
      <c r="O11" s="2"/>
      <c r="P11" s="2"/>
      <c r="Q11" s="2"/>
      <c r="R11" s="2"/>
      <c r="S11" s="2"/>
      <c r="T11" s="2"/>
      <c r="U11" s="54"/>
    </row>
    <row r="12" spans="1:34" s="57" customFormat="1" ht="15.75" customHeight="1" x14ac:dyDescent="0.2">
      <c r="A12" s="56"/>
      <c r="B12" s="55"/>
      <c r="C12" s="2"/>
      <c r="D12" s="2" t="s">
        <v>229</v>
      </c>
      <c r="E12" s="2"/>
      <c r="F12" s="2"/>
      <c r="G12" s="2"/>
      <c r="H12" s="2"/>
      <c r="I12" s="2"/>
      <c r="J12" s="2"/>
      <c r="K12" s="2"/>
      <c r="L12" s="2"/>
      <c r="M12" s="2"/>
      <c r="N12" s="2"/>
      <c r="O12" s="2"/>
      <c r="P12" s="2"/>
      <c r="Q12" s="2"/>
      <c r="R12" s="2"/>
      <c r="S12" s="2"/>
      <c r="T12" s="2"/>
      <c r="U12" s="54"/>
    </row>
    <row r="13" spans="1:34" s="57" customFormat="1" ht="15.75" customHeight="1" x14ac:dyDescent="0.2">
      <c r="A13" s="56"/>
      <c r="B13" s="55"/>
      <c r="C13" s="2"/>
      <c r="D13" s="2"/>
      <c r="E13" s="2"/>
      <c r="F13" s="2"/>
      <c r="G13" s="2"/>
      <c r="H13" s="2"/>
      <c r="I13" s="2"/>
      <c r="J13" s="2"/>
      <c r="K13" s="2"/>
      <c r="L13" s="2"/>
      <c r="M13" s="2"/>
      <c r="N13" s="2"/>
      <c r="O13" s="2"/>
      <c r="P13" s="2"/>
      <c r="Q13" s="2"/>
      <c r="R13" s="2"/>
      <c r="S13" s="2"/>
      <c r="T13" s="2"/>
      <c r="U13" s="54"/>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37.5" customHeight="1" thickBot="1" x14ac:dyDescent="0.25">
      <c r="B15" s="48" t="s">
        <v>17</v>
      </c>
      <c r="C15" s="100" t="s">
        <v>18</v>
      </c>
      <c r="D15" s="100"/>
      <c r="E15" s="100"/>
      <c r="F15" s="100"/>
      <c r="G15" s="100"/>
      <c r="H15" s="49"/>
      <c r="I15" s="49"/>
      <c r="J15" s="49" t="s">
        <v>19</v>
      </c>
      <c r="K15" s="100" t="s">
        <v>20</v>
      </c>
      <c r="L15" s="100"/>
      <c r="M15" s="100"/>
      <c r="N15" s="50"/>
      <c r="O15" s="49" t="s">
        <v>21</v>
      </c>
      <c r="P15" s="100" t="s">
        <v>22</v>
      </c>
      <c r="Q15" s="100"/>
      <c r="R15" s="51"/>
      <c r="S15" s="49" t="s">
        <v>23</v>
      </c>
      <c r="T15" s="100" t="s">
        <v>24</v>
      </c>
      <c r="U15" s="10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0" t="s">
        <v>26</v>
      </c>
      <c r="C17" s="83" t="s">
        <v>27</v>
      </c>
      <c r="D17" s="83"/>
      <c r="E17" s="83"/>
      <c r="F17" s="83"/>
      <c r="G17" s="83"/>
      <c r="H17" s="84"/>
      <c r="I17" s="89" t="s">
        <v>28</v>
      </c>
      <c r="J17" s="90"/>
      <c r="K17" s="90"/>
      <c r="L17" s="90"/>
      <c r="M17" s="90"/>
      <c r="N17" s="90"/>
      <c r="O17" s="90"/>
      <c r="P17" s="90"/>
      <c r="Q17" s="90"/>
      <c r="R17" s="90"/>
      <c r="S17" s="91"/>
      <c r="T17" s="92" t="s">
        <v>29</v>
      </c>
      <c r="U17" s="93"/>
    </row>
    <row r="18" spans="1:22" ht="19.5" customHeight="1" x14ac:dyDescent="0.2">
      <c r="B18" s="81"/>
      <c r="C18" s="85"/>
      <c r="D18" s="85"/>
      <c r="E18" s="85"/>
      <c r="F18" s="85"/>
      <c r="G18" s="85"/>
      <c r="H18" s="86"/>
      <c r="I18" s="94" t="s">
        <v>30</v>
      </c>
      <c r="J18" s="83"/>
      <c r="K18" s="83"/>
      <c r="L18" s="83" t="s">
        <v>31</v>
      </c>
      <c r="M18" s="83"/>
      <c r="N18" s="83"/>
      <c r="O18" s="83"/>
      <c r="P18" s="83" t="s">
        <v>32</v>
      </c>
      <c r="Q18" s="83" t="s">
        <v>33</v>
      </c>
      <c r="R18" s="102" t="s">
        <v>34</v>
      </c>
      <c r="S18" s="103"/>
      <c r="T18" s="83" t="s">
        <v>35</v>
      </c>
      <c r="U18" s="97" t="s">
        <v>36</v>
      </c>
    </row>
    <row r="19" spans="1:22" ht="26.25" customHeight="1" thickBot="1" x14ac:dyDescent="0.25">
      <c r="B19" s="82"/>
      <c r="C19" s="87"/>
      <c r="D19" s="87"/>
      <c r="E19" s="87"/>
      <c r="F19" s="87"/>
      <c r="G19" s="87"/>
      <c r="H19" s="88"/>
      <c r="I19" s="95"/>
      <c r="J19" s="96"/>
      <c r="K19" s="96"/>
      <c r="L19" s="96"/>
      <c r="M19" s="96"/>
      <c r="N19" s="96"/>
      <c r="O19" s="96"/>
      <c r="P19" s="96"/>
      <c r="Q19" s="96"/>
      <c r="R19" s="13" t="s">
        <v>37</v>
      </c>
      <c r="S19" s="14" t="s">
        <v>38</v>
      </c>
      <c r="T19" s="96"/>
      <c r="U19" s="98"/>
    </row>
    <row r="20" spans="1:22" ht="75" customHeight="1" thickTop="1" thickBot="1" x14ac:dyDescent="0.25">
      <c r="A20" s="15"/>
      <c r="B20" s="16" t="s">
        <v>39</v>
      </c>
      <c r="C20" s="99" t="s">
        <v>40</v>
      </c>
      <c r="D20" s="99"/>
      <c r="E20" s="99"/>
      <c r="F20" s="99"/>
      <c r="G20" s="99"/>
      <c r="H20" s="99"/>
      <c r="I20" s="99" t="s">
        <v>41</v>
      </c>
      <c r="J20" s="99"/>
      <c r="K20" s="99"/>
      <c r="L20" s="99" t="s">
        <v>42</v>
      </c>
      <c r="M20" s="99"/>
      <c r="N20" s="99"/>
      <c r="O20" s="99"/>
      <c r="P20" s="60" t="s">
        <v>43</v>
      </c>
      <c r="Q20" s="60" t="s">
        <v>44</v>
      </c>
      <c r="R20" s="17">
        <v>70</v>
      </c>
      <c r="S20" s="17">
        <v>37.74</v>
      </c>
      <c r="T20" s="17">
        <v>32.11</v>
      </c>
      <c r="U20" s="18">
        <f>IF(ISERR(T20/S20*100),"N/A",T20/S20*100)</f>
        <v>85.082140964493902</v>
      </c>
    </row>
    <row r="21" spans="1:22" ht="75" customHeight="1" thickTop="1" thickBot="1" x14ac:dyDescent="0.25">
      <c r="A21" s="15"/>
      <c r="B21" s="16" t="s">
        <v>45</v>
      </c>
      <c r="C21" s="99" t="s">
        <v>46</v>
      </c>
      <c r="D21" s="99"/>
      <c r="E21" s="99"/>
      <c r="F21" s="99"/>
      <c r="G21" s="99"/>
      <c r="H21" s="99"/>
      <c r="I21" s="99" t="s">
        <v>237</v>
      </c>
      <c r="J21" s="99"/>
      <c r="K21" s="99"/>
      <c r="L21" s="99" t="s">
        <v>47</v>
      </c>
      <c r="M21" s="99"/>
      <c r="N21" s="99"/>
      <c r="O21" s="99"/>
      <c r="P21" s="60" t="s">
        <v>48</v>
      </c>
      <c r="Q21" s="60" t="s">
        <v>49</v>
      </c>
      <c r="R21" s="19">
        <v>75</v>
      </c>
      <c r="S21" s="19" t="s">
        <v>50</v>
      </c>
      <c r="T21" s="19" t="s">
        <v>50</v>
      </c>
      <c r="U21" s="18" t="str">
        <f>IF(ISERR(T21/S21*100),"N/A",T21/S21*100)</f>
        <v>N/A</v>
      </c>
    </row>
    <row r="22" spans="1:22" ht="75" customHeight="1" thickTop="1" thickBot="1" x14ac:dyDescent="0.25">
      <c r="A22" s="15"/>
      <c r="B22" s="16" t="s">
        <v>51</v>
      </c>
      <c r="C22" s="99" t="s">
        <v>52</v>
      </c>
      <c r="D22" s="99"/>
      <c r="E22" s="99"/>
      <c r="F22" s="99"/>
      <c r="G22" s="99"/>
      <c r="H22" s="99"/>
      <c r="I22" s="99" t="s">
        <v>53</v>
      </c>
      <c r="J22" s="99"/>
      <c r="K22" s="99"/>
      <c r="L22" s="99" t="s">
        <v>54</v>
      </c>
      <c r="M22" s="99"/>
      <c r="N22" s="99"/>
      <c r="O22" s="99"/>
      <c r="P22" s="60" t="s">
        <v>43</v>
      </c>
      <c r="Q22" s="60" t="s">
        <v>55</v>
      </c>
      <c r="R22" s="17">
        <v>91</v>
      </c>
      <c r="S22" s="17">
        <v>45</v>
      </c>
      <c r="T22" s="17">
        <v>105.11</v>
      </c>
      <c r="U22" s="18">
        <f>IF(ISERR(T22/S22*100),"N/A",T22/S22*100)</f>
        <v>233.57777777777778</v>
      </c>
    </row>
    <row r="23" spans="1:22" ht="75" customHeight="1" thickTop="1" thickBot="1" x14ac:dyDescent="0.25">
      <c r="A23" s="15"/>
      <c r="B23" s="16" t="s">
        <v>56</v>
      </c>
      <c r="C23" s="99" t="s">
        <v>57</v>
      </c>
      <c r="D23" s="99"/>
      <c r="E23" s="99"/>
      <c r="F23" s="99"/>
      <c r="G23" s="99"/>
      <c r="H23" s="99"/>
      <c r="I23" s="99" t="s">
        <v>58</v>
      </c>
      <c r="J23" s="99"/>
      <c r="K23" s="99"/>
      <c r="L23" s="99" t="s">
        <v>59</v>
      </c>
      <c r="M23" s="99"/>
      <c r="N23" s="99"/>
      <c r="O23" s="99"/>
      <c r="P23" s="60" t="s">
        <v>43</v>
      </c>
      <c r="Q23" s="60" t="s">
        <v>55</v>
      </c>
      <c r="R23" s="17">
        <v>100</v>
      </c>
      <c r="S23" s="17">
        <v>40.01</v>
      </c>
      <c r="T23" s="17">
        <v>87.27</v>
      </c>
      <c r="U23" s="18">
        <f>IF(ISERR(T23/S23*100),"N/A",T23/S23*100)</f>
        <v>218.12046988252939</v>
      </c>
    </row>
    <row r="24" spans="1:22" ht="22.5" customHeight="1" thickTop="1" thickBot="1" x14ac:dyDescent="0.25">
      <c r="B24" s="8" t="s">
        <v>60</v>
      </c>
      <c r="C24" s="9"/>
      <c r="D24" s="9"/>
      <c r="E24" s="9"/>
      <c r="F24" s="9"/>
      <c r="G24" s="9"/>
      <c r="H24" s="10"/>
      <c r="I24" s="10"/>
      <c r="J24" s="10"/>
      <c r="K24" s="10"/>
      <c r="L24" s="10"/>
      <c r="M24" s="10"/>
      <c r="N24" s="10"/>
      <c r="O24" s="10"/>
      <c r="P24" s="10"/>
      <c r="Q24" s="10"/>
      <c r="R24" s="10"/>
      <c r="S24" s="10"/>
      <c r="T24" s="10"/>
      <c r="U24" s="11"/>
      <c r="V24" s="20"/>
    </row>
    <row r="25" spans="1:22" ht="33.75" customHeight="1" thickTop="1" x14ac:dyDescent="0.2">
      <c r="B25" s="21"/>
      <c r="C25" s="22"/>
      <c r="D25" s="22"/>
      <c r="E25" s="22"/>
      <c r="F25" s="22"/>
      <c r="G25" s="22"/>
      <c r="H25" s="23"/>
      <c r="I25" s="23"/>
      <c r="J25" s="23"/>
      <c r="K25" s="23"/>
      <c r="L25" s="23"/>
      <c r="M25" s="23"/>
      <c r="N25" s="23"/>
      <c r="O25" s="23"/>
      <c r="P25" s="24"/>
      <c r="Q25" s="25"/>
      <c r="R25" s="26" t="s">
        <v>61</v>
      </c>
      <c r="S25" s="12" t="s">
        <v>62</v>
      </c>
      <c r="T25" s="26" t="s">
        <v>63</v>
      </c>
      <c r="U25" s="12" t="s">
        <v>64</v>
      </c>
    </row>
    <row r="26" spans="1:22" ht="26.25" customHeight="1" thickBot="1" x14ac:dyDescent="0.25">
      <c r="B26" s="27"/>
      <c r="C26" s="28"/>
      <c r="D26" s="28"/>
      <c r="E26" s="28"/>
      <c r="F26" s="28"/>
      <c r="G26" s="28"/>
      <c r="H26" s="29"/>
      <c r="I26" s="29"/>
      <c r="J26" s="29"/>
      <c r="K26" s="29"/>
      <c r="L26" s="29"/>
      <c r="M26" s="29"/>
      <c r="N26" s="29"/>
      <c r="O26" s="29"/>
      <c r="P26" s="30"/>
      <c r="Q26" s="31"/>
      <c r="R26" s="32" t="s">
        <v>65</v>
      </c>
      <c r="S26" s="31" t="s">
        <v>65</v>
      </c>
      <c r="T26" s="31" t="s">
        <v>65</v>
      </c>
      <c r="U26" s="31" t="s">
        <v>66</v>
      </c>
    </row>
    <row r="27" spans="1:22" ht="21" customHeight="1" thickBot="1" x14ac:dyDescent="0.25">
      <c r="B27" s="116" t="s">
        <v>67</v>
      </c>
      <c r="C27" s="117"/>
      <c r="D27" s="117"/>
      <c r="E27" s="33"/>
      <c r="F27" s="33"/>
      <c r="G27" s="33"/>
      <c r="H27" s="34"/>
      <c r="I27" s="34"/>
      <c r="J27" s="34"/>
      <c r="K27" s="34"/>
      <c r="L27" s="34"/>
      <c r="M27" s="34"/>
      <c r="N27" s="34"/>
      <c r="O27" s="34"/>
      <c r="P27" s="35"/>
      <c r="Q27" s="35"/>
      <c r="R27" s="62">
        <v>2102.0485090000002</v>
      </c>
      <c r="S27" s="62">
        <v>700.33146999999997</v>
      </c>
      <c r="T27" s="62">
        <v>1251.3991448700006</v>
      </c>
      <c r="U27" s="63">
        <v>178.68669315545688</v>
      </c>
    </row>
    <row r="28" spans="1:22" ht="21" customHeight="1" thickBot="1" x14ac:dyDescent="0.25">
      <c r="B28" s="118" t="s">
        <v>68</v>
      </c>
      <c r="C28" s="119"/>
      <c r="D28" s="119"/>
      <c r="E28" s="36"/>
      <c r="F28" s="36"/>
      <c r="G28" s="36"/>
      <c r="H28" s="37"/>
      <c r="I28" s="37"/>
      <c r="J28" s="37"/>
      <c r="K28" s="37"/>
      <c r="L28" s="37"/>
      <c r="M28" s="37"/>
      <c r="N28" s="37"/>
      <c r="O28" s="37"/>
      <c r="P28" s="38"/>
      <c r="Q28" s="38"/>
      <c r="R28" s="62">
        <v>2201.7948282200005</v>
      </c>
      <c r="S28" s="62">
        <v>684.20838868000055</v>
      </c>
      <c r="T28" s="62">
        <v>1251.3991448700006</v>
      </c>
      <c r="U28" s="64">
        <v>182.89736951109953</v>
      </c>
    </row>
    <row r="29" spans="1:22" ht="14.85" customHeight="1" thickTop="1" thickBot="1" x14ac:dyDescent="0.25">
      <c r="B29" s="8" t="s">
        <v>69</v>
      </c>
      <c r="C29" s="9"/>
      <c r="D29" s="9"/>
      <c r="E29" s="9"/>
      <c r="F29" s="9"/>
      <c r="G29" s="9"/>
      <c r="H29" s="10"/>
      <c r="I29" s="10"/>
      <c r="J29" s="10"/>
      <c r="K29" s="10"/>
      <c r="L29" s="10"/>
      <c r="M29" s="10"/>
      <c r="N29" s="10"/>
      <c r="O29" s="10"/>
      <c r="P29" s="10"/>
      <c r="Q29" s="10"/>
      <c r="R29" s="10"/>
      <c r="S29" s="10"/>
      <c r="T29" s="10"/>
      <c r="U29" s="11"/>
    </row>
    <row r="30" spans="1:22" ht="44.25" customHeight="1" thickTop="1" x14ac:dyDescent="0.2">
      <c r="B30" s="120" t="s">
        <v>70</v>
      </c>
      <c r="C30" s="121"/>
      <c r="D30" s="121"/>
      <c r="E30" s="121"/>
      <c r="F30" s="121"/>
      <c r="G30" s="121"/>
      <c r="H30" s="121"/>
      <c r="I30" s="121"/>
      <c r="J30" s="121"/>
      <c r="K30" s="121"/>
      <c r="L30" s="121"/>
      <c r="M30" s="121"/>
      <c r="N30" s="121"/>
      <c r="O30" s="121"/>
      <c r="P30" s="121"/>
      <c r="Q30" s="121"/>
      <c r="R30" s="121"/>
      <c r="S30" s="121"/>
      <c r="T30" s="121"/>
      <c r="U30" s="122"/>
    </row>
    <row r="31" spans="1:22" ht="87.75" customHeight="1" x14ac:dyDescent="0.2">
      <c r="B31" s="104" t="s">
        <v>71</v>
      </c>
      <c r="C31" s="105"/>
      <c r="D31" s="105"/>
      <c r="E31" s="105"/>
      <c r="F31" s="105"/>
      <c r="G31" s="105"/>
      <c r="H31" s="105"/>
      <c r="I31" s="105"/>
      <c r="J31" s="105"/>
      <c r="K31" s="105"/>
      <c r="L31" s="105"/>
      <c r="M31" s="105"/>
      <c r="N31" s="105"/>
      <c r="O31" s="105"/>
      <c r="P31" s="105"/>
      <c r="Q31" s="105"/>
      <c r="R31" s="105"/>
      <c r="S31" s="105"/>
      <c r="T31" s="105"/>
      <c r="U31" s="106"/>
    </row>
    <row r="32" spans="1:22" ht="129.75" customHeight="1" x14ac:dyDescent="0.2">
      <c r="B32" s="104" t="s">
        <v>72</v>
      </c>
      <c r="C32" s="105"/>
      <c r="D32" s="105"/>
      <c r="E32" s="105"/>
      <c r="F32" s="105"/>
      <c r="G32" s="105"/>
      <c r="H32" s="105"/>
      <c r="I32" s="105"/>
      <c r="J32" s="105"/>
      <c r="K32" s="105"/>
      <c r="L32" s="105"/>
      <c r="M32" s="105"/>
      <c r="N32" s="105"/>
      <c r="O32" s="105"/>
      <c r="P32" s="105"/>
      <c r="Q32" s="105"/>
      <c r="R32" s="105"/>
      <c r="S32" s="105"/>
      <c r="T32" s="105"/>
      <c r="U32" s="106"/>
    </row>
    <row r="33" spans="2:21" ht="156.75" customHeight="1" thickBot="1" x14ac:dyDescent="0.25">
      <c r="B33" s="107" t="s">
        <v>73</v>
      </c>
      <c r="C33" s="108"/>
      <c r="D33" s="108"/>
      <c r="E33" s="108"/>
      <c r="F33" s="108"/>
      <c r="G33" s="108"/>
      <c r="H33" s="108"/>
      <c r="I33" s="108"/>
      <c r="J33" s="108"/>
      <c r="K33" s="108"/>
      <c r="L33" s="108"/>
      <c r="M33" s="108"/>
      <c r="N33" s="108"/>
      <c r="O33" s="108"/>
      <c r="P33" s="108"/>
      <c r="Q33" s="108"/>
      <c r="R33" s="108"/>
      <c r="S33" s="108"/>
      <c r="T33" s="108"/>
      <c r="U33" s="109"/>
    </row>
  </sheetData>
  <mergeCells count="41">
    <mergeCell ref="B31:U31"/>
    <mergeCell ref="B32:U32"/>
    <mergeCell ref="B33:U33"/>
    <mergeCell ref="B5:U5"/>
    <mergeCell ref="B6:U6"/>
    <mergeCell ref="C23:H23"/>
    <mergeCell ref="I23:K23"/>
    <mergeCell ref="L23:O23"/>
    <mergeCell ref="B27:D27"/>
    <mergeCell ref="B28:D28"/>
    <mergeCell ref="B30:U30"/>
    <mergeCell ref="C21:H21"/>
    <mergeCell ref="I21:K21"/>
    <mergeCell ref="L21:O21"/>
    <mergeCell ref="C22:H22"/>
    <mergeCell ref="I22:K22"/>
    <mergeCell ref="P15:Q15"/>
    <mergeCell ref="T15:U15"/>
    <mergeCell ref="L22:O22"/>
    <mergeCell ref="P18:P19"/>
    <mergeCell ref="Q18:Q19"/>
    <mergeCell ref="R18:S18"/>
    <mergeCell ref="T18:T19"/>
    <mergeCell ref="C20:H20"/>
    <mergeCell ref="I20:K20"/>
    <mergeCell ref="L20:O20"/>
    <mergeCell ref="C15:G15"/>
    <mergeCell ref="K15:M15"/>
    <mergeCell ref="B17:B19"/>
    <mergeCell ref="C17:H19"/>
    <mergeCell ref="I17:S17"/>
    <mergeCell ref="T17:U17"/>
    <mergeCell ref="I18:K19"/>
    <mergeCell ref="L18:O19"/>
    <mergeCell ref="U18:U19"/>
    <mergeCell ref="B14:U14"/>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4"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AH37"/>
  <sheetViews>
    <sheetView topLeftCell="N25" zoomScale="80" zoomScaleNormal="80" zoomScaleSheetLayoutView="80" workbookViewId="0">
      <selection activeCell="B34" sqref="B34:U34"/>
    </sheetView>
  </sheetViews>
  <sheetFormatPr baseColWidth="10" defaultColWidth="10" defaultRowHeight="12.75" x14ac:dyDescent="0.2"/>
  <cols>
    <col min="1" max="1" width="3.5" style="1" customWidth="1"/>
    <col min="2" max="2" width="17.625" style="1" customWidth="1"/>
    <col min="3" max="3" width="7.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21" width="14.62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6" t="s">
        <v>0</v>
      </c>
      <c r="C1" s="76"/>
      <c r="D1" s="76"/>
      <c r="E1" s="76"/>
      <c r="F1" s="76"/>
      <c r="G1" s="76"/>
      <c r="H1" s="76"/>
      <c r="I1" s="76"/>
      <c r="J1" s="76"/>
      <c r="K1" s="76"/>
      <c r="L1" s="7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74.25" customHeight="1" thickTop="1" thickBot="1" x14ac:dyDescent="0.25">
      <c r="B4" s="43" t="s">
        <v>7</v>
      </c>
      <c r="C4" s="44" t="s">
        <v>74</v>
      </c>
      <c r="D4" s="77" t="s">
        <v>75</v>
      </c>
      <c r="E4" s="77"/>
      <c r="F4" s="77"/>
      <c r="G4" s="77"/>
      <c r="H4" s="77"/>
      <c r="I4" s="45"/>
      <c r="J4" s="46" t="s">
        <v>10</v>
      </c>
      <c r="K4" s="47" t="s">
        <v>11</v>
      </c>
      <c r="L4" s="78" t="s">
        <v>12</v>
      </c>
      <c r="M4" s="78"/>
      <c r="N4" s="78"/>
      <c r="O4" s="78"/>
      <c r="P4" s="46" t="s">
        <v>13</v>
      </c>
      <c r="Q4" s="78" t="s">
        <v>76</v>
      </c>
      <c r="R4" s="78"/>
      <c r="S4" s="46" t="s">
        <v>15</v>
      </c>
      <c r="T4" s="78"/>
      <c r="U4" s="79"/>
    </row>
    <row r="5" spans="1:34" ht="15.75" customHeight="1" thickBot="1" x14ac:dyDescent="0.25">
      <c r="B5" s="110" t="s">
        <v>222</v>
      </c>
      <c r="C5" s="111"/>
      <c r="D5" s="111"/>
      <c r="E5" s="111"/>
      <c r="F5" s="111"/>
      <c r="G5" s="111"/>
      <c r="H5" s="111"/>
      <c r="I5" s="111"/>
      <c r="J5" s="111"/>
      <c r="K5" s="111"/>
      <c r="L5" s="111"/>
      <c r="M5" s="111"/>
      <c r="N5" s="111"/>
      <c r="O5" s="111"/>
      <c r="P5" s="111"/>
      <c r="Q5" s="111"/>
      <c r="R5" s="111"/>
      <c r="S5" s="111"/>
      <c r="T5" s="111"/>
      <c r="U5" s="112"/>
    </row>
    <row r="6" spans="1:34" ht="15.75" customHeight="1" thickBot="1" x14ac:dyDescent="0.25">
      <c r="B6" s="113" t="s">
        <v>223</v>
      </c>
      <c r="C6" s="114"/>
      <c r="D6" s="114"/>
      <c r="E6" s="114"/>
      <c r="F6" s="114"/>
      <c r="G6" s="114"/>
      <c r="H6" s="114"/>
      <c r="I6" s="114"/>
      <c r="J6" s="114"/>
      <c r="K6" s="114"/>
      <c r="L6" s="114"/>
      <c r="M6" s="114"/>
      <c r="N6" s="114"/>
      <c r="O6" s="114"/>
      <c r="P6" s="114"/>
      <c r="Q6" s="114"/>
      <c r="R6" s="114"/>
      <c r="S6" s="114"/>
      <c r="T6" s="114"/>
      <c r="U6" s="115"/>
    </row>
    <row r="7" spans="1:34" ht="15.75" customHeight="1" x14ac:dyDescent="0.25">
      <c r="B7" s="53" t="s">
        <v>224</v>
      </c>
      <c r="C7" s="2"/>
      <c r="D7" s="2"/>
      <c r="E7" s="2"/>
      <c r="F7" s="2"/>
      <c r="G7" s="2"/>
      <c r="H7" s="2"/>
      <c r="I7" s="2"/>
      <c r="J7" s="2"/>
      <c r="K7" s="2"/>
      <c r="L7" s="2"/>
      <c r="M7" s="2"/>
      <c r="N7" s="2"/>
      <c r="O7" s="2"/>
      <c r="P7" s="2"/>
      <c r="Q7" s="2"/>
      <c r="R7" s="2"/>
      <c r="S7" s="2"/>
      <c r="T7" s="2"/>
      <c r="U7" s="54"/>
    </row>
    <row r="8" spans="1:34" ht="15.75" customHeight="1" x14ac:dyDescent="0.2">
      <c r="B8" s="55" t="s">
        <v>230</v>
      </c>
      <c r="C8" s="2"/>
      <c r="D8" s="2"/>
      <c r="E8" s="2"/>
      <c r="F8" s="2"/>
      <c r="G8" s="2"/>
      <c r="H8" s="2"/>
      <c r="I8" s="2"/>
      <c r="J8" s="2"/>
      <c r="K8" s="2"/>
      <c r="L8" s="2"/>
      <c r="M8" s="2"/>
      <c r="N8" s="2"/>
      <c r="O8" s="2"/>
      <c r="P8" s="2"/>
      <c r="Q8" s="2"/>
      <c r="R8" s="2"/>
      <c r="S8" s="2"/>
      <c r="T8" s="2"/>
      <c r="U8" s="54"/>
    </row>
    <row r="9" spans="1:34" ht="15.75" customHeight="1" x14ac:dyDescent="0.25">
      <c r="B9" s="55"/>
      <c r="C9" s="52" t="s">
        <v>226</v>
      </c>
      <c r="D9" s="2"/>
      <c r="E9" s="2"/>
      <c r="F9" s="2"/>
      <c r="G9" s="2"/>
      <c r="H9" s="2"/>
      <c r="I9" s="2"/>
      <c r="J9" s="2"/>
      <c r="K9" s="2"/>
      <c r="L9" s="2"/>
      <c r="M9" s="2"/>
      <c r="N9" s="2"/>
      <c r="O9" s="2"/>
      <c r="P9" s="2"/>
      <c r="Q9" s="2"/>
      <c r="R9" s="2"/>
      <c r="S9" s="2"/>
      <c r="T9" s="2"/>
      <c r="U9" s="54"/>
    </row>
    <row r="10" spans="1:34" ht="15.75" customHeight="1" x14ac:dyDescent="0.2">
      <c r="B10" s="55"/>
      <c r="C10" s="2" t="s">
        <v>235</v>
      </c>
      <c r="D10" s="2"/>
      <c r="E10" s="2"/>
      <c r="F10" s="2"/>
      <c r="G10" s="2"/>
      <c r="H10" s="2"/>
      <c r="I10" s="2"/>
      <c r="J10" s="2"/>
      <c r="K10" s="2"/>
      <c r="L10" s="2"/>
      <c r="M10" s="2"/>
      <c r="N10" s="2"/>
      <c r="O10" s="2"/>
      <c r="P10" s="2"/>
      <c r="Q10" s="2"/>
      <c r="R10" s="2"/>
      <c r="S10" s="2"/>
      <c r="T10" s="2"/>
      <c r="U10" s="54"/>
    </row>
    <row r="11" spans="1:34" ht="15.75" customHeight="1" x14ac:dyDescent="0.25">
      <c r="B11" s="55"/>
      <c r="C11" s="2"/>
      <c r="D11" s="52" t="s">
        <v>228</v>
      </c>
      <c r="E11" s="2"/>
      <c r="F11" s="2"/>
      <c r="G11" s="2"/>
      <c r="H11" s="2"/>
      <c r="I11" s="2"/>
      <c r="J11" s="2"/>
      <c r="K11" s="2"/>
      <c r="L11" s="2"/>
      <c r="M11" s="2"/>
      <c r="N11" s="2"/>
      <c r="O11" s="2"/>
      <c r="P11" s="2"/>
      <c r="Q11" s="2"/>
      <c r="R11" s="2"/>
      <c r="S11" s="2"/>
      <c r="T11" s="2"/>
      <c r="U11" s="54"/>
    </row>
    <row r="12" spans="1:34" ht="15.75" customHeight="1" x14ac:dyDescent="0.2">
      <c r="B12" s="55"/>
      <c r="C12" s="2"/>
      <c r="D12" s="2" t="s">
        <v>236</v>
      </c>
      <c r="E12" s="2"/>
      <c r="F12" s="2"/>
      <c r="G12" s="2"/>
      <c r="H12" s="2"/>
      <c r="I12" s="2"/>
      <c r="J12" s="2"/>
      <c r="K12" s="2"/>
      <c r="L12" s="2"/>
      <c r="M12" s="2"/>
      <c r="N12" s="2"/>
      <c r="O12" s="2"/>
      <c r="P12" s="2"/>
      <c r="Q12" s="2"/>
      <c r="R12" s="2"/>
      <c r="S12" s="2"/>
      <c r="T12" s="2"/>
      <c r="U12" s="54"/>
    </row>
    <row r="13" spans="1:34" ht="15.75" customHeight="1" x14ac:dyDescent="0.2">
      <c r="B13" s="55"/>
      <c r="C13" s="2"/>
      <c r="D13" s="2"/>
      <c r="E13" s="2"/>
      <c r="F13" s="2"/>
      <c r="G13" s="2"/>
      <c r="H13" s="2"/>
      <c r="I13" s="2"/>
      <c r="J13" s="2"/>
      <c r="K13" s="2"/>
      <c r="L13" s="2"/>
      <c r="M13" s="2"/>
      <c r="N13" s="2"/>
      <c r="O13" s="2"/>
      <c r="P13" s="2"/>
      <c r="Q13" s="2"/>
      <c r="R13" s="2"/>
      <c r="S13" s="2"/>
      <c r="T13" s="2"/>
      <c r="U13" s="54"/>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37.5" customHeight="1" thickBot="1" x14ac:dyDescent="0.25">
      <c r="B15" s="48" t="s">
        <v>17</v>
      </c>
      <c r="C15" s="100" t="s">
        <v>18</v>
      </c>
      <c r="D15" s="100"/>
      <c r="E15" s="100"/>
      <c r="F15" s="100"/>
      <c r="G15" s="100"/>
      <c r="H15" s="49"/>
      <c r="I15" s="49"/>
      <c r="J15" s="49" t="s">
        <v>19</v>
      </c>
      <c r="K15" s="100" t="s">
        <v>77</v>
      </c>
      <c r="L15" s="100"/>
      <c r="M15" s="100"/>
      <c r="N15" s="50"/>
      <c r="O15" s="49" t="s">
        <v>21</v>
      </c>
      <c r="P15" s="100" t="s">
        <v>78</v>
      </c>
      <c r="Q15" s="100"/>
      <c r="R15" s="51"/>
      <c r="S15" s="49" t="s">
        <v>23</v>
      </c>
      <c r="T15" s="100" t="s">
        <v>79</v>
      </c>
      <c r="U15" s="10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0" t="s">
        <v>26</v>
      </c>
      <c r="C17" s="83" t="s">
        <v>27</v>
      </c>
      <c r="D17" s="83"/>
      <c r="E17" s="83"/>
      <c r="F17" s="83"/>
      <c r="G17" s="83"/>
      <c r="H17" s="84"/>
      <c r="I17" s="89" t="s">
        <v>28</v>
      </c>
      <c r="J17" s="90"/>
      <c r="K17" s="90"/>
      <c r="L17" s="90"/>
      <c r="M17" s="90"/>
      <c r="N17" s="90"/>
      <c r="O17" s="90"/>
      <c r="P17" s="90"/>
      <c r="Q17" s="90"/>
      <c r="R17" s="90"/>
      <c r="S17" s="91"/>
      <c r="T17" s="92" t="s">
        <v>29</v>
      </c>
      <c r="U17" s="93"/>
    </row>
    <row r="18" spans="1:22" ht="19.5" customHeight="1" x14ac:dyDescent="0.2">
      <c r="B18" s="81"/>
      <c r="C18" s="85"/>
      <c r="D18" s="85"/>
      <c r="E18" s="85"/>
      <c r="F18" s="85"/>
      <c r="G18" s="85"/>
      <c r="H18" s="86"/>
      <c r="I18" s="94" t="s">
        <v>30</v>
      </c>
      <c r="J18" s="83"/>
      <c r="K18" s="83"/>
      <c r="L18" s="83" t="s">
        <v>31</v>
      </c>
      <c r="M18" s="83"/>
      <c r="N18" s="83"/>
      <c r="O18" s="83"/>
      <c r="P18" s="83" t="s">
        <v>32</v>
      </c>
      <c r="Q18" s="83" t="s">
        <v>33</v>
      </c>
      <c r="R18" s="102" t="s">
        <v>34</v>
      </c>
      <c r="S18" s="103"/>
      <c r="T18" s="83" t="s">
        <v>35</v>
      </c>
      <c r="U18" s="97" t="s">
        <v>36</v>
      </c>
    </row>
    <row r="19" spans="1:22" ht="26.25" customHeight="1" thickBot="1" x14ac:dyDescent="0.25">
      <c r="B19" s="82"/>
      <c r="C19" s="87"/>
      <c r="D19" s="87"/>
      <c r="E19" s="87"/>
      <c r="F19" s="87"/>
      <c r="G19" s="87"/>
      <c r="H19" s="88"/>
      <c r="I19" s="95"/>
      <c r="J19" s="96"/>
      <c r="K19" s="96"/>
      <c r="L19" s="96"/>
      <c r="M19" s="96"/>
      <c r="N19" s="96"/>
      <c r="O19" s="96"/>
      <c r="P19" s="96"/>
      <c r="Q19" s="96"/>
      <c r="R19" s="13" t="s">
        <v>37</v>
      </c>
      <c r="S19" s="14" t="s">
        <v>38</v>
      </c>
      <c r="T19" s="96"/>
      <c r="U19" s="98"/>
    </row>
    <row r="20" spans="1:22" ht="294" customHeight="1" thickTop="1" x14ac:dyDescent="0.2">
      <c r="A20" s="15"/>
      <c r="B20" s="16" t="s">
        <v>39</v>
      </c>
      <c r="C20" s="99" t="s">
        <v>80</v>
      </c>
      <c r="D20" s="99"/>
      <c r="E20" s="99"/>
      <c r="F20" s="99"/>
      <c r="G20" s="99"/>
      <c r="H20" s="99"/>
      <c r="I20" s="99" t="s">
        <v>81</v>
      </c>
      <c r="J20" s="99"/>
      <c r="K20" s="99"/>
      <c r="L20" s="99" t="s">
        <v>82</v>
      </c>
      <c r="M20" s="99"/>
      <c r="N20" s="99"/>
      <c r="O20" s="99"/>
      <c r="P20" s="60" t="s">
        <v>83</v>
      </c>
      <c r="Q20" s="60" t="s">
        <v>84</v>
      </c>
      <c r="R20" s="19">
        <v>0.66</v>
      </c>
      <c r="S20" s="19" t="s">
        <v>50</v>
      </c>
      <c r="T20" s="19" t="s">
        <v>50</v>
      </c>
      <c r="U20" s="18" t="str">
        <f>IF(ISERR(T20/S20*100),"N/A",T20/S20*100)</f>
        <v>N/A</v>
      </c>
    </row>
    <row r="21" spans="1:22" ht="182.25" customHeight="1" thickBot="1" x14ac:dyDescent="0.25">
      <c r="A21" s="15"/>
      <c r="B21" s="39" t="s">
        <v>85</v>
      </c>
      <c r="C21" s="123" t="s">
        <v>85</v>
      </c>
      <c r="D21" s="123"/>
      <c r="E21" s="123"/>
      <c r="F21" s="123"/>
      <c r="G21" s="123"/>
      <c r="H21" s="123"/>
      <c r="I21" s="123" t="s">
        <v>86</v>
      </c>
      <c r="J21" s="123"/>
      <c r="K21" s="123"/>
      <c r="L21" s="123" t="s">
        <v>87</v>
      </c>
      <c r="M21" s="123"/>
      <c r="N21" s="123"/>
      <c r="O21" s="123"/>
      <c r="P21" s="61" t="s">
        <v>88</v>
      </c>
      <c r="Q21" s="61" t="s">
        <v>89</v>
      </c>
      <c r="R21" s="40">
        <v>14.9</v>
      </c>
      <c r="S21" s="40" t="s">
        <v>50</v>
      </c>
      <c r="T21" s="40" t="s">
        <v>50</v>
      </c>
      <c r="U21" s="41" t="str">
        <f>IF(ISERR((S21-T21)*100/S21+100),"N/A",(S21-T21)*100/S21+100)</f>
        <v>N/A</v>
      </c>
    </row>
    <row r="22" spans="1:22" ht="82.5" customHeight="1" thickTop="1" thickBot="1" x14ac:dyDescent="0.25">
      <c r="A22" s="15"/>
      <c r="B22" s="16" t="s">
        <v>45</v>
      </c>
      <c r="C22" s="99" t="s">
        <v>90</v>
      </c>
      <c r="D22" s="99"/>
      <c r="E22" s="99"/>
      <c r="F22" s="99"/>
      <c r="G22" s="99"/>
      <c r="H22" s="99"/>
      <c r="I22" s="99" t="s">
        <v>238</v>
      </c>
      <c r="J22" s="99"/>
      <c r="K22" s="99"/>
      <c r="L22" s="99" t="s">
        <v>91</v>
      </c>
      <c r="M22" s="99"/>
      <c r="N22" s="99"/>
      <c r="O22" s="99"/>
      <c r="P22" s="60" t="s">
        <v>92</v>
      </c>
      <c r="Q22" s="60" t="s">
        <v>93</v>
      </c>
      <c r="R22" s="19">
        <v>30000</v>
      </c>
      <c r="S22" s="19">
        <v>10000</v>
      </c>
      <c r="T22" s="19">
        <v>17607</v>
      </c>
      <c r="U22" s="18">
        <f>IF(ISERR(T22/S22*100),"N/A",T22/S22*100)</f>
        <v>176.07</v>
      </c>
    </row>
    <row r="23" spans="1:22" ht="176.25" customHeight="1" thickTop="1" thickBot="1" x14ac:dyDescent="0.25">
      <c r="A23" s="15"/>
      <c r="B23" s="16" t="s">
        <v>51</v>
      </c>
      <c r="C23" s="99" t="s">
        <v>94</v>
      </c>
      <c r="D23" s="99"/>
      <c r="E23" s="99"/>
      <c r="F23" s="99"/>
      <c r="G23" s="99"/>
      <c r="H23" s="99"/>
      <c r="I23" s="99" t="s">
        <v>95</v>
      </c>
      <c r="J23" s="99"/>
      <c r="K23" s="99"/>
      <c r="L23" s="99" t="s">
        <v>96</v>
      </c>
      <c r="M23" s="99"/>
      <c r="N23" s="99"/>
      <c r="O23" s="99"/>
      <c r="P23" s="60" t="s">
        <v>97</v>
      </c>
      <c r="Q23" s="60" t="s">
        <v>98</v>
      </c>
      <c r="R23" s="17">
        <v>100</v>
      </c>
      <c r="S23" s="17">
        <v>9.92</v>
      </c>
      <c r="T23" s="17">
        <v>100</v>
      </c>
      <c r="U23" s="18">
        <f>IF(ISERR(T23/S23*100),"N/A",T23/S23*100)</f>
        <v>1008.0645161290322</v>
      </c>
    </row>
    <row r="24" spans="1:22" ht="141.75" customHeight="1" thickTop="1" x14ac:dyDescent="0.2">
      <c r="A24" s="15"/>
      <c r="B24" s="16" t="s">
        <v>56</v>
      </c>
      <c r="C24" s="99" t="s">
        <v>99</v>
      </c>
      <c r="D24" s="99"/>
      <c r="E24" s="99"/>
      <c r="F24" s="99"/>
      <c r="G24" s="99"/>
      <c r="H24" s="99"/>
      <c r="I24" s="99" t="s">
        <v>100</v>
      </c>
      <c r="J24" s="99"/>
      <c r="K24" s="99"/>
      <c r="L24" s="99" t="s">
        <v>101</v>
      </c>
      <c r="M24" s="99"/>
      <c r="N24" s="99"/>
      <c r="O24" s="99"/>
      <c r="P24" s="60" t="s">
        <v>102</v>
      </c>
      <c r="Q24" s="60" t="s">
        <v>98</v>
      </c>
      <c r="R24" s="17">
        <v>85.71</v>
      </c>
      <c r="S24" s="17">
        <v>35.71</v>
      </c>
      <c r="T24" s="17">
        <v>0</v>
      </c>
      <c r="U24" s="18">
        <f>IF(ISERR(T24/S24*100),"N/A",T24/S24*100)</f>
        <v>0</v>
      </c>
    </row>
    <row r="25" spans="1:22" ht="178.5" customHeight="1" x14ac:dyDescent="0.2">
      <c r="A25" s="15"/>
      <c r="B25" s="39" t="s">
        <v>85</v>
      </c>
      <c r="C25" s="123" t="s">
        <v>103</v>
      </c>
      <c r="D25" s="123"/>
      <c r="E25" s="123"/>
      <c r="F25" s="123"/>
      <c r="G25" s="123"/>
      <c r="H25" s="123"/>
      <c r="I25" s="123" t="s">
        <v>104</v>
      </c>
      <c r="J25" s="123"/>
      <c r="K25" s="123"/>
      <c r="L25" s="123" t="s">
        <v>105</v>
      </c>
      <c r="M25" s="123"/>
      <c r="N25" s="123"/>
      <c r="O25" s="123"/>
      <c r="P25" s="61" t="s">
        <v>106</v>
      </c>
      <c r="Q25" s="61" t="s">
        <v>98</v>
      </c>
      <c r="R25" s="42">
        <v>13</v>
      </c>
      <c r="S25" s="42">
        <v>7</v>
      </c>
      <c r="T25" s="42">
        <v>11</v>
      </c>
      <c r="U25" s="41">
        <f>IF(ISERR(T25/S25*100),"N/A",T25/S25*100)</f>
        <v>157.14285714285714</v>
      </c>
    </row>
    <row r="26" spans="1:22" ht="141.75" customHeight="1" thickBot="1" x14ac:dyDescent="0.25">
      <c r="A26" s="15"/>
      <c r="B26" s="39" t="s">
        <v>85</v>
      </c>
      <c r="C26" s="123" t="s">
        <v>107</v>
      </c>
      <c r="D26" s="123"/>
      <c r="E26" s="123"/>
      <c r="F26" s="123"/>
      <c r="G26" s="123"/>
      <c r="H26" s="123"/>
      <c r="I26" s="123" t="s">
        <v>108</v>
      </c>
      <c r="J26" s="123"/>
      <c r="K26" s="123"/>
      <c r="L26" s="123" t="s">
        <v>109</v>
      </c>
      <c r="M26" s="123"/>
      <c r="N26" s="123"/>
      <c r="O26" s="123"/>
      <c r="P26" s="61" t="s">
        <v>110</v>
      </c>
      <c r="Q26" s="61" t="s">
        <v>111</v>
      </c>
      <c r="R26" s="42">
        <v>1</v>
      </c>
      <c r="S26" s="42" t="s">
        <v>50</v>
      </c>
      <c r="T26" s="42" t="s">
        <v>50</v>
      </c>
      <c r="U26" s="41" t="str">
        <f>IF(ISERR(T26/S26*100),"N/A",T26/S26*100)</f>
        <v>N/A</v>
      </c>
    </row>
    <row r="27" spans="1:22" ht="22.5" customHeight="1" thickTop="1" thickBot="1" x14ac:dyDescent="0.25">
      <c r="B27" s="8" t="s">
        <v>60</v>
      </c>
      <c r="C27" s="9"/>
      <c r="D27" s="9"/>
      <c r="E27" s="9"/>
      <c r="F27" s="9"/>
      <c r="G27" s="9"/>
      <c r="H27" s="10"/>
      <c r="I27" s="10"/>
      <c r="J27" s="10"/>
      <c r="K27" s="10"/>
      <c r="L27" s="10"/>
      <c r="M27" s="10"/>
      <c r="N27" s="10"/>
      <c r="O27" s="10"/>
      <c r="P27" s="10"/>
      <c r="Q27" s="10"/>
      <c r="R27" s="10"/>
      <c r="S27" s="10"/>
      <c r="T27" s="10"/>
      <c r="U27" s="11"/>
      <c r="V27" s="20"/>
    </row>
    <row r="28" spans="1:22" ht="26.25" customHeight="1" thickTop="1" x14ac:dyDescent="0.2">
      <c r="B28" s="21"/>
      <c r="C28" s="22"/>
      <c r="D28" s="22"/>
      <c r="E28" s="22"/>
      <c r="F28" s="22"/>
      <c r="G28" s="22"/>
      <c r="H28" s="23"/>
      <c r="I28" s="23"/>
      <c r="J28" s="23"/>
      <c r="K28" s="23"/>
      <c r="L28" s="23"/>
      <c r="M28" s="23"/>
      <c r="N28" s="23"/>
      <c r="O28" s="23"/>
      <c r="P28" s="24"/>
      <c r="Q28" s="25"/>
      <c r="R28" s="26" t="s">
        <v>61</v>
      </c>
      <c r="S28" s="12" t="s">
        <v>62</v>
      </c>
      <c r="T28" s="26" t="s">
        <v>63</v>
      </c>
      <c r="U28" s="12" t="s">
        <v>64</v>
      </c>
    </row>
    <row r="29" spans="1:22" ht="29.25" customHeight="1" thickBot="1" x14ac:dyDescent="0.25">
      <c r="B29" s="27"/>
      <c r="C29" s="28"/>
      <c r="D29" s="28"/>
      <c r="E29" s="28"/>
      <c r="F29" s="28"/>
      <c r="G29" s="28"/>
      <c r="H29" s="29"/>
      <c r="I29" s="29"/>
      <c r="J29" s="29"/>
      <c r="K29" s="29"/>
      <c r="L29" s="29"/>
      <c r="M29" s="29"/>
      <c r="N29" s="29"/>
      <c r="O29" s="29"/>
      <c r="P29" s="30"/>
      <c r="Q29" s="31"/>
      <c r="R29" s="32" t="s">
        <v>65</v>
      </c>
      <c r="S29" s="31" t="s">
        <v>65</v>
      </c>
      <c r="T29" s="31" t="s">
        <v>65</v>
      </c>
      <c r="U29" s="31" t="s">
        <v>66</v>
      </c>
    </row>
    <row r="30" spans="1:22" ht="24.75" customHeight="1" thickBot="1" x14ac:dyDescent="0.25">
      <c r="B30" s="116" t="s">
        <v>67</v>
      </c>
      <c r="C30" s="117"/>
      <c r="D30" s="117"/>
      <c r="E30" s="33"/>
      <c r="F30" s="33"/>
      <c r="G30" s="33"/>
      <c r="H30" s="34"/>
      <c r="I30" s="34"/>
      <c r="J30" s="34"/>
      <c r="K30" s="34"/>
      <c r="L30" s="34"/>
      <c r="M30" s="34"/>
      <c r="N30" s="34"/>
      <c r="O30" s="34"/>
      <c r="P30" s="35"/>
      <c r="Q30" s="35"/>
      <c r="R30" s="62">
        <v>191.42398299999999</v>
      </c>
      <c r="S30" s="62">
        <v>35.524549</v>
      </c>
      <c r="T30" s="62">
        <v>25.54477314</v>
      </c>
      <c r="U30" s="65">
        <v>71.907381962822384</v>
      </c>
    </row>
    <row r="31" spans="1:22" ht="24.75" customHeight="1" thickBot="1" x14ac:dyDescent="0.25">
      <c r="B31" s="118" t="s">
        <v>68</v>
      </c>
      <c r="C31" s="119"/>
      <c r="D31" s="119"/>
      <c r="E31" s="36"/>
      <c r="F31" s="36"/>
      <c r="G31" s="36"/>
      <c r="H31" s="37"/>
      <c r="I31" s="37"/>
      <c r="J31" s="37"/>
      <c r="K31" s="37"/>
      <c r="L31" s="37"/>
      <c r="M31" s="37"/>
      <c r="N31" s="37"/>
      <c r="O31" s="37"/>
      <c r="P31" s="38"/>
      <c r="Q31" s="38"/>
      <c r="R31" s="62">
        <v>195.012281</v>
      </c>
      <c r="S31" s="62">
        <v>25.603610630000002</v>
      </c>
      <c r="T31" s="62">
        <v>25.54477314</v>
      </c>
      <c r="U31" s="65">
        <v>99.770198465949704</v>
      </c>
    </row>
    <row r="32" spans="1:22" ht="14.85" customHeight="1" thickTop="1" thickBot="1" x14ac:dyDescent="0.25">
      <c r="B32" s="8" t="s">
        <v>69</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120" t="s">
        <v>70</v>
      </c>
      <c r="C33" s="121"/>
      <c r="D33" s="121"/>
      <c r="E33" s="121"/>
      <c r="F33" s="121"/>
      <c r="G33" s="121"/>
      <c r="H33" s="121"/>
      <c r="I33" s="121"/>
      <c r="J33" s="121"/>
      <c r="K33" s="121"/>
      <c r="L33" s="121"/>
      <c r="M33" s="121"/>
      <c r="N33" s="121"/>
      <c r="O33" s="121"/>
      <c r="P33" s="121"/>
      <c r="Q33" s="121"/>
      <c r="R33" s="121"/>
      <c r="S33" s="121"/>
      <c r="T33" s="121"/>
      <c r="U33" s="122"/>
    </row>
    <row r="34" spans="2:21" ht="99.75" customHeight="1" x14ac:dyDescent="0.2">
      <c r="B34" s="104" t="s">
        <v>112</v>
      </c>
      <c r="C34" s="105"/>
      <c r="D34" s="105"/>
      <c r="E34" s="105"/>
      <c r="F34" s="105"/>
      <c r="G34" s="105"/>
      <c r="H34" s="105"/>
      <c r="I34" s="105"/>
      <c r="J34" s="105"/>
      <c r="K34" s="105"/>
      <c r="L34" s="105"/>
      <c r="M34" s="105"/>
      <c r="N34" s="105"/>
      <c r="O34" s="105"/>
      <c r="P34" s="105"/>
      <c r="Q34" s="105"/>
      <c r="R34" s="105"/>
      <c r="S34" s="105"/>
      <c r="T34" s="105"/>
      <c r="U34" s="106"/>
    </row>
    <row r="35" spans="2:21" ht="99.75" customHeight="1" x14ac:dyDescent="0.2">
      <c r="B35" s="104" t="s">
        <v>113</v>
      </c>
      <c r="C35" s="105"/>
      <c r="D35" s="105"/>
      <c r="E35" s="105"/>
      <c r="F35" s="105"/>
      <c r="G35" s="105"/>
      <c r="H35" s="105"/>
      <c r="I35" s="105"/>
      <c r="J35" s="105"/>
      <c r="K35" s="105"/>
      <c r="L35" s="105"/>
      <c r="M35" s="105"/>
      <c r="N35" s="105"/>
      <c r="O35" s="105"/>
      <c r="P35" s="105"/>
      <c r="Q35" s="105"/>
      <c r="R35" s="105"/>
      <c r="S35" s="105"/>
      <c r="T35" s="105"/>
      <c r="U35" s="106"/>
    </row>
    <row r="36" spans="2:21" ht="135.75" customHeight="1" x14ac:dyDescent="0.2">
      <c r="B36" s="104" t="s">
        <v>114</v>
      </c>
      <c r="C36" s="105"/>
      <c r="D36" s="105"/>
      <c r="E36" s="105"/>
      <c r="F36" s="105"/>
      <c r="G36" s="105"/>
      <c r="H36" s="105"/>
      <c r="I36" s="105"/>
      <c r="J36" s="105"/>
      <c r="K36" s="105"/>
      <c r="L36" s="105"/>
      <c r="M36" s="105"/>
      <c r="N36" s="105"/>
      <c r="O36" s="105"/>
      <c r="P36" s="105"/>
      <c r="Q36" s="105"/>
      <c r="R36" s="105"/>
      <c r="S36" s="105"/>
      <c r="T36" s="105"/>
      <c r="U36" s="106"/>
    </row>
    <row r="37" spans="2:21" ht="99.75" customHeight="1" thickBot="1" x14ac:dyDescent="0.25">
      <c r="B37" s="124" t="s">
        <v>115</v>
      </c>
      <c r="C37" s="125"/>
      <c r="D37" s="125"/>
      <c r="E37" s="125"/>
      <c r="F37" s="125"/>
      <c r="G37" s="125"/>
      <c r="H37" s="125"/>
      <c r="I37" s="125"/>
      <c r="J37" s="125"/>
      <c r="K37" s="125"/>
      <c r="L37" s="125"/>
      <c r="M37" s="125"/>
      <c r="N37" s="125"/>
      <c r="O37" s="125"/>
      <c r="P37" s="125"/>
      <c r="Q37" s="125"/>
      <c r="R37" s="125"/>
      <c r="S37" s="125"/>
      <c r="T37" s="125"/>
      <c r="U37" s="126"/>
    </row>
  </sheetData>
  <mergeCells count="51">
    <mergeCell ref="B35:U35"/>
    <mergeCell ref="B36:U36"/>
    <mergeCell ref="B37:U37"/>
    <mergeCell ref="B5:U5"/>
    <mergeCell ref="B6:U6"/>
    <mergeCell ref="B30:D30"/>
    <mergeCell ref="B31:D31"/>
    <mergeCell ref="B33:U33"/>
    <mergeCell ref="B34:U34"/>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4"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AH43"/>
  <sheetViews>
    <sheetView topLeftCell="O28" zoomScale="80" zoomScaleNormal="80" zoomScaleSheetLayoutView="80" workbookViewId="0">
      <selection activeCell="B36" sqref="B36:U36"/>
    </sheetView>
  </sheetViews>
  <sheetFormatPr baseColWidth="10" defaultColWidth="10" defaultRowHeight="12.75" x14ac:dyDescent="0.2"/>
  <cols>
    <col min="1" max="1" width="3.5" style="1" customWidth="1"/>
    <col min="2" max="2" width="17.625" style="1" customWidth="1"/>
    <col min="3" max="3" width="7.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21" width="14.62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6" t="s">
        <v>0</v>
      </c>
      <c r="C1" s="76"/>
      <c r="D1" s="76"/>
      <c r="E1" s="76"/>
      <c r="F1" s="76"/>
      <c r="G1" s="76"/>
      <c r="H1" s="76"/>
      <c r="I1" s="76"/>
      <c r="J1" s="76"/>
      <c r="K1" s="76"/>
      <c r="L1" s="7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80.25" customHeight="1" thickTop="1" thickBot="1" x14ac:dyDescent="0.25">
      <c r="B4" s="43" t="s">
        <v>7</v>
      </c>
      <c r="C4" s="44" t="s">
        <v>116</v>
      </c>
      <c r="D4" s="77" t="s">
        <v>117</v>
      </c>
      <c r="E4" s="77"/>
      <c r="F4" s="77"/>
      <c r="G4" s="77"/>
      <c r="H4" s="77"/>
      <c r="I4" s="45"/>
      <c r="J4" s="46" t="s">
        <v>10</v>
      </c>
      <c r="K4" s="47" t="s">
        <v>11</v>
      </c>
      <c r="L4" s="78" t="s">
        <v>12</v>
      </c>
      <c r="M4" s="78"/>
      <c r="N4" s="78"/>
      <c r="O4" s="78"/>
      <c r="P4" s="46" t="s">
        <v>13</v>
      </c>
      <c r="Q4" s="78" t="s">
        <v>118</v>
      </c>
      <c r="R4" s="78"/>
      <c r="S4" s="46" t="s">
        <v>15</v>
      </c>
      <c r="T4" s="78"/>
      <c r="U4" s="79"/>
    </row>
    <row r="5" spans="1:34" ht="15.75" customHeight="1" thickBot="1" x14ac:dyDescent="0.25">
      <c r="B5" s="110" t="s">
        <v>222</v>
      </c>
      <c r="C5" s="111"/>
      <c r="D5" s="111"/>
      <c r="E5" s="111"/>
      <c r="F5" s="111"/>
      <c r="G5" s="111"/>
      <c r="H5" s="111"/>
      <c r="I5" s="111"/>
      <c r="J5" s="111"/>
      <c r="K5" s="111"/>
      <c r="L5" s="111"/>
      <c r="M5" s="111"/>
      <c r="N5" s="111"/>
      <c r="O5" s="111"/>
      <c r="P5" s="111"/>
      <c r="Q5" s="111"/>
      <c r="R5" s="111"/>
      <c r="S5" s="111"/>
      <c r="T5" s="111"/>
      <c r="U5" s="112"/>
    </row>
    <row r="6" spans="1:34" ht="15.75" customHeight="1" thickBot="1" x14ac:dyDescent="0.25">
      <c r="B6" s="113" t="s">
        <v>223</v>
      </c>
      <c r="C6" s="114"/>
      <c r="D6" s="114"/>
      <c r="E6" s="114"/>
      <c r="F6" s="114"/>
      <c r="G6" s="114"/>
      <c r="H6" s="114"/>
      <c r="I6" s="114"/>
      <c r="J6" s="114"/>
      <c r="K6" s="114"/>
      <c r="L6" s="114"/>
      <c r="M6" s="114"/>
      <c r="N6" s="114"/>
      <c r="O6" s="114"/>
      <c r="P6" s="114"/>
      <c r="Q6" s="114"/>
      <c r="R6" s="114"/>
      <c r="S6" s="114"/>
      <c r="T6" s="114"/>
      <c r="U6" s="115"/>
    </row>
    <row r="7" spans="1:34" ht="15.75" customHeight="1" x14ac:dyDescent="0.25">
      <c r="B7" s="53" t="s">
        <v>224</v>
      </c>
      <c r="C7" s="2"/>
      <c r="D7" s="2"/>
      <c r="E7" s="2"/>
      <c r="F7" s="2"/>
      <c r="G7" s="2"/>
      <c r="H7" s="2"/>
      <c r="I7" s="2"/>
      <c r="J7" s="2"/>
      <c r="K7" s="2"/>
      <c r="L7" s="2"/>
      <c r="M7" s="2"/>
      <c r="N7" s="2"/>
      <c r="O7" s="2"/>
      <c r="P7" s="2"/>
      <c r="Q7" s="2"/>
      <c r="R7" s="2"/>
      <c r="S7" s="2"/>
      <c r="T7" s="2"/>
      <c r="U7" s="54"/>
    </row>
    <row r="8" spans="1:34" ht="15.75" customHeight="1" x14ac:dyDescent="0.2">
      <c r="B8" s="55" t="s">
        <v>230</v>
      </c>
      <c r="C8" s="2"/>
      <c r="D8" s="2"/>
      <c r="E8" s="2"/>
      <c r="F8" s="2"/>
      <c r="G8" s="2"/>
      <c r="H8" s="2"/>
      <c r="I8" s="2"/>
      <c r="J8" s="2"/>
      <c r="K8" s="2"/>
      <c r="L8" s="2"/>
      <c r="M8" s="2"/>
      <c r="N8" s="2"/>
      <c r="O8" s="2"/>
      <c r="P8" s="2"/>
      <c r="Q8" s="2"/>
      <c r="R8" s="2"/>
      <c r="S8" s="2"/>
      <c r="T8" s="2"/>
      <c r="U8" s="54"/>
    </row>
    <row r="9" spans="1:34" ht="15.75" customHeight="1" x14ac:dyDescent="0.25">
      <c r="B9" s="55"/>
      <c r="C9" s="52" t="s">
        <v>226</v>
      </c>
      <c r="D9" s="2"/>
      <c r="E9" s="2"/>
      <c r="F9" s="2"/>
      <c r="G9" s="2"/>
      <c r="H9" s="2"/>
      <c r="I9" s="2"/>
      <c r="J9" s="2"/>
      <c r="K9" s="2"/>
      <c r="L9" s="2"/>
      <c r="M9" s="2"/>
      <c r="N9" s="2"/>
      <c r="O9" s="2"/>
      <c r="P9" s="2"/>
      <c r="Q9" s="2"/>
      <c r="R9" s="2"/>
      <c r="S9" s="2"/>
      <c r="T9" s="2"/>
      <c r="U9" s="54"/>
    </row>
    <row r="10" spans="1:34" ht="15.75" customHeight="1" x14ac:dyDescent="0.2">
      <c r="B10" s="55"/>
      <c r="C10" s="2" t="s">
        <v>233</v>
      </c>
      <c r="D10" s="2"/>
      <c r="E10" s="2"/>
      <c r="F10" s="2"/>
      <c r="G10" s="2"/>
      <c r="H10" s="2"/>
      <c r="I10" s="2"/>
      <c r="J10" s="2"/>
      <c r="K10" s="2"/>
      <c r="L10" s="2"/>
      <c r="M10" s="2"/>
      <c r="N10" s="2"/>
      <c r="O10" s="2"/>
      <c r="P10" s="2"/>
      <c r="Q10" s="2"/>
      <c r="R10" s="2"/>
      <c r="S10" s="2"/>
      <c r="T10" s="2"/>
      <c r="U10" s="54"/>
    </row>
    <row r="11" spans="1:34" ht="15.75" customHeight="1" x14ac:dyDescent="0.25">
      <c r="B11" s="55"/>
      <c r="C11" s="2"/>
      <c r="D11" s="52" t="s">
        <v>228</v>
      </c>
      <c r="E11" s="2"/>
      <c r="F11" s="2"/>
      <c r="G11" s="2"/>
      <c r="H11" s="2"/>
      <c r="I11" s="2"/>
      <c r="J11" s="2"/>
      <c r="K11" s="2"/>
      <c r="L11" s="2"/>
      <c r="M11" s="2"/>
      <c r="N11" s="2"/>
      <c r="O11" s="2"/>
      <c r="P11" s="2"/>
      <c r="Q11" s="2"/>
      <c r="R11" s="2"/>
      <c r="S11" s="2"/>
      <c r="T11" s="2"/>
      <c r="U11" s="54"/>
    </row>
    <row r="12" spans="1:34" ht="15.75" customHeight="1" x14ac:dyDescent="0.2">
      <c r="B12" s="55"/>
      <c r="C12" s="2"/>
      <c r="D12" s="2" t="s">
        <v>234</v>
      </c>
      <c r="E12" s="2"/>
      <c r="F12" s="2"/>
      <c r="G12" s="2"/>
      <c r="H12" s="2"/>
      <c r="I12" s="2"/>
      <c r="J12" s="2"/>
      <c r="K12" s="2"/>
      <c r="L12" s="2"/>
      <c r="M12" s="2"/>
      <c r="N12" s="2"/>
      <c r="O12" s="2"/>
      <c r="P12" s="2"/>
      <c r="Q12" s="2"/>
      <c r="R12" s="2"/>
      <c r="S12" s="2"/>
      <c r="T12" s="2"/>
      <c r="U12" s="54"/>
    </row>
    <row r="13" spans="1:34" ht="15.75" customHeight="1" x14ac:dyDescent="0.2">
      <c r="B13" s="55"/>
      <c r="C13" s="2"/>
      <c r="D13" s="2"/>
      <c r="E13" s="2"/>
      <c r="F13" s="2"/>
      <c r="G13" s="2"/>
      <c r="H13" s="2"/>
      <c r="I13" s="2"/>
      <c r="J13" s="2"/>
      <c r="K13" s="2"/>
      <c r="L13" s="2"/>
      <c r="M13" s="2"/>
      <c r="N13" s="2"/>
      <c r="O13" s="2"/>
      <c r="P13" s="2"/>
      <c r="Q13" s="2"/>
      <c r="R13" s="2"/>
      <c r="S13" s="2"/>
      <c r="T13" s="2"/>
      <c r="U13" s="54"/>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59.25" customHeight="1" thickBot="1" x14ac:dyDescent="0.25">
      <c r="B15" s="48" t="s">
        <v>17</v>
      </c>
      <c r="C15" s="100" t="s">
        <v>18</v>
      </c>
      <c r="D15" s="100"/>
      <c r="E15" s="100"/>
      <c r="F15" s="100"/>
      <c r="G15" s="100"/>
      <c r="H15" s="49"/>
      <c r="I15" s="49"/>
      <c r="J15" s="49" t="s">
        <v>19</v>
      </c>
      <c r="K15" s="100" t="s">
        <v>119</v>
      </c>
      <c r="L15" s="100"/>
      <c r="M15" s="100"/>
      <c r="N15" s="50"/>
      <c r="O15" s="49" t="s">
        <v>21</v>
      </c>
      <c r="P15" s="100" t="s">
        <v>120</v>
      </c>
      <c r="Q15" s="100"/>
      <c r="R15" s="51"/>
      <c r="S15" s="49" t="s">
        <v>23</v>
      </c>
      <c r="T15" s="100" t="s">
        <v>121</v>
      </c>
      <c r="U15" s="10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0" t="s">
        <v>26</v>
      </c>
      <c r="C17" s="83" t="s">
        <v>27</v>
      </c>
      <c r="D17" s="83"/>
      <c r="E17" s="83"/>
      <c r="F17" s="83"/>
      <c r="G17" s="83"/>
      <c r="H17" s="84"/>
      <c r="I17" s="89" t="s">
        <v>28</v>
      </c>
      <c r="J17" s="90"/>
      <c r="K17" s="90"/>
      <c r="L17" s="90"/>
      <c r="M17" s="90"/>
      <c r="N17" s="90"/>
      <c r="O17" s="90"/>
      <c r="P17" s="90"/>
      <c r="Q17" s="90"/>
      <c r="R17" s="90"/>
      <c r="S17" s="91"/>
      <c r="T17" s="92" t="s">
        <v>29</v>
      </c>
      <c r="U17" s="93"/>
    </row>
    <row r="18" spans="1:22" ht="19.5" customHeight="1" x14ac:dyDescent="0.2">
      <c r="B18" s="81"/>
      <c r="C18" s="85"/>
      <c r="D18" s="85"/>
      <c r="E18" s="85"/>
      <c r="F18" s="85"/>
      <c r="G18" s="85"/>
      <c r="H18" s="86"/>
      <c r="I18" s="94" t="s">
        <v>30</v>
      </c>
      <c r="J18" s="83"/>
      <c r="K18" s="83"/>
      <c r="L18" s="83" t="s">
        <v>31</v>
      </c>
      <c r="M18" s="83"/>
      <c r="N18" s="83"/>
      <c r="O18" s="83"/>
      <c r="P18" s="83" t="s">
        <v>32</v>
      </c>
      <c r="Q18" s="83" t="s">
        <v>33</v>
      </c>
      <c r="R18" s="102" t="s">
        <v>34</v>
      </c>
      <c r="S18" s="103"/>
      <c r="T18" s="83" t="s">
        <v>35</v>
      </c>
      <c r="U18" s="97" t="s">
        <v>36</v>
      </c>
    </row>
    <row r="19" spans="1:22" ht="26.25" customHeight="1" thickBot="1" x14ac:dyDescent="0.25">
      <c r="B19" s="82"/>
      <c r="C19" s="87"/>
      <c r="D19" s="87"/>
      <c r="E19" s="87"/>
      <c r="F19" s="87"/>
      <c r="G19" s="87"/>
      <c r="H19" s="88"/>
      <c r="I19" s="95"/>
      <c r="J19" s="96"/>
      <c r="K19" s="96"/>
      <c r="L19" s="96"/>
      <c r="M19" s="96"/>
      <c r="N19" s="96"/>
      <c r="O19" s="96"/>
      <c r="P19" s="96"/>
      <c r="Q19" s="96"/>
      <c r="R19" s="13" t="s">
        <v>37</v>
      </c>
      <c r="S19" s="14" t="s">
        <v>38</v>
      </c>
      <c r="T19" s="96"/>
      <c r="U19" s="98"/>
    </row>
    <row r="20" spans="1:22" ht="126.75" customHeight="1" thickTop="1" thickBot="1" x14ac:dyDescent="0.25">
      <c r="A20" s="15"/>
      <c r="B20" s="16" t="s">
        <v>39</v>
      </c>
      <c r="C20" s="99" t="s">
        <v>122</v>
      </c>
      <c r="D20" s="99"/>
      <c r="E20" s="99"/>
      <c r="F20" s="99"/>
      <c r="G20" s="99"/>
      <c r="H20" s="99"/>
      <c r="I20" s="99" t="s">
        <v>239</v>
      </c>
      <c r="J20" s="99"/>
      <c r="K20" s="99"/>
      <c r="L20" s="99" t="s">
        <v>123</v>
      </c>
      <c r="M20" s="99"/>
      <c r="N20" s="99"/>
      <c r="O20" s="99"/>
      <c r="P20" s="60" t="s">
        <v>43</v>
      </c>
      <c r="Q20" s="60" t="s">
        <v>49</v>
      </c>
      <c r="R20" s="17">
        <v>100</v>
      </c>
      <c r="S20" s="17" t="s">
        <v>50</v>
      </c>
      <c r="T20" s="17" t="s">
        <v>50</v>
      </c>
      <c r="U20" s="18" t="str">
        <f t="shared" ref="U20:U29" si="0">IF(ISERR(T20/S20*100),"N/A",T20/S20*100)</f>
        <v>N/A</v>
      </c>
    </row>
    <row r="21" spans="1:22" ht="126.75" customHeight="1" thickTop="1" thickBot="1" x14ac:dyDescent="0.25">
      <c r="A21" s="15"/>
      <c r="B21" s="16" t="s">
        <v>45</v>
      </c>
      <c r="C21" s="99" t="s">
        <v>124</v>
      </c>
      <c r="D21" s="99"/>
      <c r="E21" s="99"/>
      <c r="F21" s="99"/>
      <c r="G21" s="99"/>
      <c r="H21" s="99"/>
      <c r="I21" s="99" t="s">
        <v>240</v>
      </c>
      <c r="J21" s="99"/>
      <c r="K21" s="99"/>
      <c r="L21" s="99" t="s">
        <v>125</v>
      </c>
      <c r="M21" s="99"/>
      <c r="N21" s="99"/>
      <c r="O21" s="99"/>
      <c r="P21" s="60" t="s">
        <v>43</v>
      </c>
      <c r="Q21" s="60" t="s">
        <v>89</v>
      </c>
      <c r="R21" s="17">
        <v>100</v>
      </c>
      <c r="S21" s="17" t="s">
        <v>50</v>
      </c>
      <c r="T21" s="17" t="s">
        <v>50</v>
      </c>
      <c r="U21" s="18" t="str">
        <f t="shared" si="0"/>
        <v>N/A</v>
      </c>
    </row>
    <row r="22" spans="1:22" ht="126.75" customHeight="1" thickTop="1" x14ac:dyDescent="0.2">
      <c r="A22" s="15"/>
      <c r="B22" s="16" t="s">
        <v>51</v>
      </c>
      <c r="C22" s="99" t="s">
        <v>126</v>
      </c>
      <c r="D22" s="99"/>
      <c r="E22" s="99"/>
      <c r="F22" s="99"/>
      <c r="G22" s="99"/>
      <c r="H22" s="99"/>
      <c r="I22" s="99" t="s">
        <v>127</v>
      </c>
      <c r="J22" s="99"/>
      <c r="K22" s="99"/>
      <c r="L22" s="99" t="s">
        <v>128</v>
      </c>
      <c r="M22" s="99"/>
      <c r="N22" s="99"/>
      <c r="O22" s="99"/>
      <c r="P22" s="60" t="s">
        <v>43</v>
      </c>
      <c r="Q22" s="60" t="s">
        <v>93</v>
      </c>
      <c r="R22" s="17">
        <v>100</v>
      </c>
      <c r="S22" s="17">
        <v>49.85</v>
      </c>
      <c r="T22" s="17">
        <v>78.010000000000005</v>
      </c>
      <c r="U22" s="18">
        <f t="shared" si="0"/>
        <v>156.48946840521566</v>
      </c>
    </row>
    <row r="23" spans="1:22" ht="126.75" customHeight="1" thickBot="1" x14ac:dyDescent="0.25">
      <c r="A23" s="15"/>
      <c r="B23" s="39" t="s">
        <v>85</v>
      </c>
      <c r="C23" s="123" t="s">
        <v>129</v>
      </c>
      <c r="D23" s="123"/>
      <c r="E23" s="123"/>
      <c r="F23" s="123"/>
      <c r="G23" s="123"/>
      <c r="H23" s="123"/>
      <c r="I23" s="123" t="s">
        <v>130</v>
      </c>
      <c r="J23" s="123"/>
      <c r="K23" s="123"/>
      <c r="L23" s="123" t="s">
        <v>131</v>
      </c>
      <c r="M23" s="123"/>
      <c r="N23" s="123"/>
      <c r="O23" s="123"/>
      <c r="P23" s="61" t="s">
        <v>43</v>
      </c>
      <c r="Q23" s="61" t="s">
        <v>93</v>
      </c>
      <c r="R23" s="40">
        <v>100</v>
      </c>
      <c r="S23" s="40">
        <v>56.54</v>
      </c>
      <c r="T23" s="40">
        <v>35.46</v>
      </c>
      <c r="U23" s="41">
        <f t="shared" si="0"/>
        <v>62.71666077113548</v>
      </c>
    </row>
    <row r="24" spans="1:22" ht="126.75" customHeight="1" thickTop="1" x14ac:dyDescent="0.2">
      <c r="A24" s="15"/>
      <c r="B24" s="16" t="s">
        <v>56</v>
      </c>
      <c r="C24" s="99" t="s">
        <v>132</v>
      </c>
      <c r="D24" s="99"/>
      <c r="E24" s="99"/>
      <c r="F24" s="99"/>
      <c r="G24" s="99"/>
      <c r="H24" s="99"/>
      <c r="I24" s="99" t="s">
        <v>133</v>
      </c>
      <c r="J24" s="99"/>
      <c r="K24" s="99"/>
      <c r="L24" s="99" t="s">
        <v>134</v>
      </c>
      <c r="M24" s="99"/>
      <c r="N24" s="99"/>
      <c r="O24" s="99"/>
      <c r="P24" s="60" t="s">
        <v>43</v>
      </c>
      <c r="Q24" s="60" t="s">
        <v>135</v>
      </c>
      <c r="R24" s="17">
        <v>100</v>
      </c>
      <c r="S24" s="17" t="s">
        <v>50</v>
      </c>
      <c r="T24" s="17" t="s">
        <v>50</v>
      </c>
      <c r="U24" s="18" t="str">
        <f t="shared" si="0"/>
        <v>N/A</v>
      </c>
    </row>
    <row r="25" spans="1:22" ht="126.75" customHeight="1" x14ac:dyDescent="0.2">
      <c r="A25" s="15"/>
      <c r="B25" s="39" t="s">
        <v>85</v>
      </c>
      <c r="C25" s="123" t="s">
        <v>136</v>
      </c>
      <c r="D25" s="123"/>
      <c r="E25" s="123"/>
      <c r="F25" s="123"/>
      <c r="G25" s="123"/>
      <c r="H25" s="123"/>
      <c r="I25" s="123" t="s">
        <v>137</v>
      </c>
      <c r="J25" s="123"/>
      <c r="K25" s="123"/>
      <c r="L25" s="123" t="s">
        <v>138</v>
      </c>
      <c r="M25" s="123"/>
      <c r="N25" s="123"/>
      <c r="O25" s="123"/>
      <c r="P25" s="61" t="s">
        <v>139</v>
      </c>
      <c r="Q25" s="61" t="s">
        <v>55</v>
      </c>
      <c r="R25" s="42">
        <v>162</v>
      </c>
      <c r="S25" s="42">
        <v>81</v>
      </c>
      <c r="T25" s="42">
        <v>99</v>
      </c>
      <c r="U25" s="41">
        <f t="shared" si="0"/>
        <v>122.22222222222223</v>
      </c>
    </row>
    <row r="26" spans="1:22" ht="126.75" customHeight="1" x14ac:dyDescent="0.2">
      <c r="A26" s="15"/>
      <c r="B26" s="39" t="s">
        <v>85</v>
      </c>
      <c r="C26" s="123" t="s">
        <v>140</v>
      </c>
      <c r="D26" s="123"/>
      <c r="E26" s="123"/>
      <c r="F26" s="123"/>
      <c r="G26" s="123"/>
      <c r="H26" s="123"/>
      <c r="I26" s="123" t="s">
        <v>141</v>
      </c>
      <c r="J26" s="123"/>
      <c r="K26" s="123"/>
      <c r="L26" s="123" t="s">
        <v>142</v>
      </c>
      <c r="M26" s="123"/>
      <c r="N26" s="123"/>
      <c r="O26" s="123"/>
      <c r="P26" s="61" t="s">
        <v>43</v>
      </c>
      <c r="Q26" s="61" t="s">
        <v>55</v>
      </c>
      <c r="R26" s="40">
        <v>100</v>
      </c>
      <c r="S26" s="40">
        <v>94</v>
      </c>
      <c r="T26" s="40">
        <v>192</v>
      </c>
      <c r="U26" s="41">
        <f t="shared" si="0"/>
        <v>204.25531914893617</v>
      </c>
    </row>
    <row r="27" spans="1:22" ht="126.75" customHeight="1" x14ac:dyDescent="0.2">
      <c r="A27" s="15"/>
      <c r="B27" s="39" t="s">
        <v>85</v>
      </c>
      <c r="C27" s="123" t="s">
        <v>143</v>
      </c>
      <c r="D27" s="123"/>
      <c r="E27" s="123"/>
      <c r="F27" s="123"/>
      <c r="G27" s="123"/>
      <c r="H27" s="123"/>
      <c r="I27" s="123" t="s">
        <v>144</v>
      </c>
      <c r="J27" s="123"/>
      <c r="K27" s="123"/>
      <c r="L27" s="123" t="s">
        <v>145</v>
      </c>
      <c r="M27" s="123"/>
      <c r="N27" s="123"/>
      <c r="O27" s="123"/>
      <c r="P27" s="61" t="s">
        <v>43</v>
      </c>
      <c r="Q27" s="61" t="s">
        <v>55</v>
      </c>
      <c r="R27" s="40">
        <v>99</v>
      </c>
      <c r="S27" s="40">
        <v>94</v>
      </c>
      <c r="T27" s="40">
        <v>196</v>
      </c>
      <c r="U27" s="41">
        <f t="shared" si="0"/>
        <v>208.51063829787236</v>
      </c>
    </row>
    <row r="28" spans="1:22" ht="126.75" customHeight="1" x14ac:dyDescent="0.2">
      <c r="A28" s="15"/>
      <c r="B28" s="39" t="s">
        <v>85</v>
      </c>
      <c r="C28" s="123" t="s">
        <v>146</v>
      </c>
      <c r="D28" s="123"/>
      <c r="E28" s="123"/>
      <c r="F28" s="123"/>
      <c r="G28" s="123"/>
      <c r="H28" s="123"/>
      <c r="I28" s="123" t="s">
        <v>147</v>
      </c>
      <c r="J28" s="123"/>
      <c r="K28" s="123"/>
      <c r="L28" s="123" t="s">
        <v>148</v>
      </c>
      <c r="M28" s="123"/>
      <c r="N28" s="123"/>
      <c r="O28" s="123"/>
      <c r="P28" s="61" t="s">
        <v>43</v>
      </c>
      <c r="Q28" s="61" t="s">
        <v>55</v>
      </c>
      <c r="R28" s="40">
        <v>100</v>
      </c>
      <c r="S28" s="40">
        <v>50</v>
      </c>
      <c r="T28" s="40">
        <v>50.45</v>
      </c>
      <c r="U28" s="41">
        <f t="shared" si="0"/>
        <v>100.9</v>
      </c>
    </row>
    <row r="29" spans="1:22" ht="126.75" customHeight="1" thickBot="1" x14ac:dyDescent="0.25">
      <c r="A29" s="15"/>
      <c r="B29" s="39" t="s">
        <v>85</v>
      </c>
      <c r="C29" s="123" t="s">
        <v>149</v>
      </c>
      <c r="D29" s="123"/>
      <c r="E29" s="123"/>
      <c r="F29" s="123"/>
      <c r="G29" s="123"/>
      <c r="H29" s="123"/>
      <c r="I29" s="123" t="s">
        <v>150</v>
      </c>
      <c r="J29" s="123"/>
      <c r="K29" s="123"/>
      <c r="L29" s="123" t="s">
        <v>151</v>
      </c>
      <c r="M29" s="123"/>
      <c r="N29" s="123"/>
      <c r="O29" s="123"/>
      <c r="P29" s="61" t="s">
        <v>43</v>
      </c>
      <c r="Q29" s="61" t="s">
        <v>55</v>
      </c>
      <c r="R29" s="40">
        <v>100</v>
      </c>
      <c r="S29" s="40">
        <v>50</v>
      </c>
      <c r="T29" s="40">
        <v>66.040000000000006</v>
      </c>
      <c r="U29" s="41">
        <f t="shared" si="0"/>
        <v>132.08000000000001</v>
      </c>
    </row>
    <row r="30" spans="1:22" ht="22.5" customHeight="1" thickTop="1" thickBot="1" x14ac:dyDescent="0.25">
      <c r="B30" s="8" t="s">
        <v>60</v>
      </c>
      <c r="C30" s="9"/>
      <c r="D30" s="9"/>
      <c r="E30" s="9"/>
      <c r="F30" s="9"/>
      <c r="G30" s="9"/>
      <c r="H30" s="10"/>
      <c r="I30" s="10"/>
      <c r="J30" s="10"/>
      <c r="K30" s="10"/>
      <c r="L30" s="10"/>
      <c r="M30" s="10"/>
      <c r="N30" s="10"/>
      <c r="O30" s="10"/>
      <c r="P30" s="10"/>
      <c r="Q30" s="10"/>
      <c r="R30" s="10"/>
      <c r="S30" s="10"/>
      <c r="T30" s="10"/>
      <c r="U30" s="11"/>
      <c r="V30" s="20"/>
    </row>
    <row r="31" spans="1:22" ht="26.25" customHeight="1" thickTop="1" x14ac:dyDescent="0.2">
      <c r="B31" s="21"/>
      <c r="C31" s="22"/>
      <c r="D31" s="22"/>
      <c r="E31" s="22"/>
      <c r="F31" s="22"/>
      <c r="G31" s="22"/>
      <c r="H31" s="23"/>
      <c r="I31" s="23"/>
      <c r="J31" s="23"/>
      <c r="K31" s="23"/>
      <c r="L31" s="23"/>
      <c r="M31" s="23"/>
      <c r="N31" s="23"/>
      <c r="O31" s="23"/>
      <c r="P31" s="24"/>
      <c r="Q31" s="25"/>
      <c r="R31" s="26" t="s">
        <v>61</v>
      </c>
      <c r="S31" s="12" t="s">
        <v>62</v>
      </c>
      <c r="T31" s="26" t="s">
        <v>63</v>
      </c>
      <c r="U31" s="12" t="s">
        <v>64</v>
      </c>
    </row>
    <row r="32" spans="1:22" ht="26.25" customHeight="1" thickBot="1" x14ac:dyDescent="0.25">
      <c r="B32" s="27"/>
      <c r="C32" s="28"/>
      <c r="D32" s="28"/>
      <c r="E32" s="28"/>
      <c r="F32" s="28"/>
      <c r="G32" s="28"/>
      <c r="H32" s="29"/>
      <c r="I32" s="29"/>
      <c r="J32" s="29"/>
      <c r="K32" s="29"/>
      <c r="L32" s="29"/>
      <c r="M32" s="29"/>
      <c r="N32" s="29"/>
      <c r="O32" s="29"/>
      <c r="P32" s="30"/>
      <c r="Q32" s="31"/>
      <c r="R32" s="32" t="s">
        <v>65</v>
      </c>
      <c r="S32" s="31" t="s">
        <v>65</v>
      </c>
      <c r="T32" s="31" t="s">
        <v>65</v>
      </c>
      <c r="U32" s="31" t="s">
        <v>66</v>
      </c>
    </row>
    <row r="33" spans="2:21" ht="21" customHeight="1" thickBot="1" x14ac:dyDescent="0.25">
      <c r="B33" s="116" t="s">
        <v>67</v>
      </c>
      <c r="C33" s="117"/>
      <c r="D33" s="117"/>
      <c r="E33" s="33"/>
      <c r="F33" s="33"/>
      <c r="G33" s="33"/>
      <c r="H33" s="34"/>
      <c r="I33" s="34"/>
      <c r="J33" s="34"/>
      <c r="K33" s="34"/>
      <c r="L33" s="34"/>
      <c r="M33" s="34"/>
      <c r="N33" s="34"/>
      <c r="O33" s="34"/>
      <c r="P33" s="35"/>
      <c r="Q33" s="35"/>
      <c r="R33" s="62">
        <v>20684.202679999999</v>
      </c>
      <c r="S33" s="62">
        <v>7845.9535930000002</v>
      </c>
      <c r="T33" s="62">
        <v>9723.206560350005</v>
      </c>
      <c r="U33" s="65">
        <v>123.92638377347593</v>
      </c>
    </row>
    <row r="34" spans="2:21" ht="21" customHeight="1" thickBot="1" x14ac:dyDescent="0.25">
      <c r="B34" s="118" t="s">
        <v>68</v>
      </c>
      <c r="C34" s="119"/>
      <c r="D34" s="119"/>
      <c r="E34" s="36"/>
      <c r="F34" s="36"/>
      <c r="G34" s="36"/>
      <c r="H34" s="37"/>
      <c r="I34" s="37"/>
      <c r="J34" s="37"/>
      <c r="K34" s="37"/>
      <c r="L34" s="37"/>
      <c r="M34" s="37"/>
      <c r="N34" s="37"/>
      <c r="O34" s="37"/>
      <c r="P34" s="38"/>
      <c r="Q34" s="38"/>
      <c r="R34" s="62">
        <v>20657.560219420004</v>
      </c>
      <c r="S34" s="62">
        <v>9772.0493818400064</v>
      </c>
      <c r="T34" s="62">
        <v>9723.206560350005</v>
      </c>
      <c r="U34" s="65">
        <v>99.500178318984254</v>
      </c>
    </row>
    <row r="35" spans="2:21" ht="14.85" customHeight="1" thickTop="1" thickBot="1" x14ac:dyDescent="0.25">
      <c r="B35" s="8" t="s">
        <v>69</v>
      </c>
      <c r="C35" s="9"/>
      <c r="D35" s="9"/>
      <c r="E35" s="9"/>
      <c r="F35" s="9"/>
      <c r="G35" s="9"/>
      <c r="H35" s="10"/>
      <c r="I35" s="10"/>
      <c r="J35" s="10"/>
      <c r="K35" s="10"/>
      <c r="L35" s="10"/>
      <c r="M35" s="10"/>
      <c r="N35" s="10"/>
      <c r="O35" s="10"/>
      <c r="P35" s="10"/>
      <c r="Q35" s="10"/>
      <c r="R35" s="10"/>
      <c r="S35" s="10"/>
      <c r="T35" s="10"/>
      <c r="U35" s="11"/>
    </row>
    <row r="36" spans="2:21" ht="44.25" customHeight="1" thickTop="1" x14ac:dyDescent="0.2">
      <c r="B36" s="120" t="s">
        <v>70</v>
      </c>
      <c r="C36" s="121"/>
      <c r="D36" s="121"/>
      <c r="E36" s="121"/>
      <c r="F36" s="121"/>
      <c r="G36" s="121"/>
      <c r="H36" s="121"/>
      <c r="I36" s="121"/>
      <c r="J36" s="121"/>
      <c r="K36" s="121"/>
      <c r="L36" s="121"/>
      <c r="M36" s="121"/>
      <c r="N36" s="121"/>
      <c r="O36" s="121"/>
      <c r="P36" s="121"/>
      <c r="Q36" s="121"/>
      <c r="R36" s="121"/>
      <c r="S36" s="121"/>
      <c r="T36" s="121"/>
      <c r="U36" s="122"/>
    </row>
    <row r="37" spans="2:21" ht="123" customHeight="1" x14ac:dyDescent="0.2">
      <c r="B37" s="104" t="s">
        <v>152</v>
      </c>
      <c r="C37" s="105"/>
      <c r="D37" s="105"/>
      <c r="E37" s="105"/>
      <c r="F37" s="105"/>
      <c r="G37" s="105"/>
      <c r="H37" s="105"/>
      <c r="I37" s="105"/>
      <c r="J37" s="105"/>
      <c r="K37" s="105"/>
      <c r="L37" s="105"/>
      <c r="M37" s="105"/>
      <c r="N37" s="105"/>
      <c r="O37" s="105"/>
      <c r="P37" s="105"/>
      <c r="Q37" s="105"/>
      <c r="R37" s="105"/>
      <c r="S37" s="105"/>
      <c r="T37" s="105"/>
      <c r="U37" s="106"/>
    </row>
    <row r="38" spans="2:21" ht="123" customHeight="1" x14ac:dyDescent="0.2">
      <c r="B38" s="104" t="s">
        <v>153</v>
      </c>
      <c r="C38" s="105"/>
      <c r="D38" s="105"/>
      <c r="E38" s="105"/>
      <c r="F38" s="105"/>
      <c r="G38" s="105"/>
      <c r="H38" s="105"/>
      <c r="I38" s="105"/>
      <c r="J38" s="105"/>
      <c r="K38" s="105"/>
      <c r="L38" s="105"/>
      <c r="M38" s="105"/>
      <c r="N38" s="105"/>
      <c r="O38" s="105"/>
      <c r="P38" s="105"/>
      <c r="Q38" s="105"/>
      <c r="R38" s="105"/>
      <c r="S38" s="105"/>
      <c r="T38" s="105"/>
      <c r="U38" s="106"/>
    </row>
    <row r="39" spans="2:21" ht="123" customHeight="1" x14ac:dyDescent="0.2">
      <c r="B39" s="104" t="s">
        <v>154</v>
      </c>
      <c r="C39" s="105"/>
      <c r="D39" s="105"/>
      <c r="E39" s="105"/>
      <c r="F39" s="105"/>
      <c r="G39" s="105"/>
      <c r="H39" s="105"/>
      <c r="I39" s="105"/>
      <c r="J39" s="105"/>
      <c r="K39" s="105"/>
      <c r="L39" s="105"/>
      <c r="M39" s="105"/>
      <c r="N39" s="105"/>
      <c r="O39" s="105"/>
      <c r="P39" s="105"/>
      <c r="Q39" s="105"/>
      <c r="R39" s="105"/>
      <c r="S39" s="105"/>
      <c r="T39" s="105"/>
      <c r="U39" s="106"/>
    </row>
    <row r="40" spans="2:21" ht="123" customHeight="1" x14ac:dyDescent="0.2">
      <c r="B40" s="104" t="s">
        <v>155</v>
      </c>
      <c r="C40" s="105"/>
      <c r="D40" s="105"/>
      <c r="E40" s="105"/>
      <c r="F40" s="105"/>
      <c r="G40" s="105"/>
      <c r="H40" s="105"/>
      <c r="I40" s="105"/>
      <c r="J40" s="105"/>
      <c r="K40" s="105"/>
      <c r="L40" s="105"/>
      <c r="M40" s="105"/>
      <c r="N40" s="105"/>
      <c r="O40" s="105"/>
      <c r="P40" s="105"/>
      <c r="Q40" s="105"/>
      <c r="R40" s="105"/>
      <c r="S40" s="105"/>
      <c r="T40" s="105"/>
      <c r="U40" s="106"/>
    </row>
    <row r="41" spans="2:21" ht="123" customHeight="1" x14ac:dyDescent="0.2">
      <c r="B41" s="104" t="s">
        <v>156</v>
      </c>
      <c r="C41" s="105"/>
      <c r="D41" s="105"/>
      <c r="E41" s="105"/>
      <c r="F41" s="105"/>
      <c r="G41" s="105"/>
      <c r="H41" s="105"/>
      <c r="I41" s="105"/>
      <c r="J41" s="105"/>
      <c r="K41" s="105"/>
      <c r="L41" s="105"/>
      <c r="M41" s="105"/>
      <c r="N41" s="105"/>
      <c r="O41" s="105"/>
      <c r="P41" s="105"/>
      <c r="Q41" s="105"/>
      <c r="R41" s="105"/>
      <c r="S41" s="105"/>
      <c r="T41" s="105"/>
      <c r="U41" s="106"/>
    </row>
    <row r="42" spans="2:21" ht="123" customHeight="1" x14ac:dyDescent="0.2">
      <c r="B42" s="104" t="s">
        <v>157</v>
      </c>
      <c r="C42" s="105"/>
      <c r="D42" s="105"/>
      <c r="E42" s="105"/>
      <c r="F42" s="105"/>
      <c r="G42" s="105"/>
      <c r="H42" s="105"/>
      <c r="I42" s="105"/>
      <c r="J42" s="105"/>
      <c r="K42" s="105"/>
      <c r="L42" s="105"/>
      <c r="M42" s="105"/>
      <c r="N42" s="105"/>
      <c r="O42" s="105"/>
      <c r="P42" s="105"/>
      <c r="Q42" s="105"/>
      <c r="R42" s="105"/>
      <c r="S42" s="105"/>
      <c r="T42" s="105"/>
      <c r="U42" s="106"/>
    </row>
    <row r="43" spans="2:21" ht="123" customHeight="1" thickBot="1" x14ac:dyDescent="0.25">
      <c r="B43" s="107" t="s">
        <v>158</v>
      </c>
      <c r="C43" s="108"/>
      <c r="D43" s="108"/>
      <c r="E43" s="108"/>
      <c r="F43" s="108"/>
      <c r="G43" s="108"/>
      <c r="H43" s="108"/>
      <c r="I43" s="108"/>
      <c r="J43" s="108"/>
      <c r="K43" s="108"/>
      <c r="L43" s="108"/>
      <c r="M43" s="108"/>
      <c r="N43" s="108"/>
      <c r="O43" s="108"/>
      <c r="P43" s="108"/>
      <c r="Q43" s="108"/>
      <c r="R43" s="108"/>
      <c r="S43" s="108"/>
      <c r="T43" s="108"/>
      <c r="U43" s="109"/>
    </row>
  </sheetData>
  <mergeCells count="63">
    <mergeCell ref="B40:U40"/>
    <mergeCell ref="B41:U41"/>
    <mergeCell ref="B42:U42"/>
    <mergeCell ref="B43:U43"/>
    <mergeCell ref="B5:U5"/>
    <mergeCell ref="B6:U6"/>
    <mergeCell ref="B37:U37"/>
    <mergeCell ref="B38:U38"/>
    <mergeCell ref="B39:U39"/>
    <mergeCell ref="C29:H29"/>
    <mergeCell ref="I29:K29"/>
    <mergeCell ref="L29:O29"/>
    <mergeCell ref="B33:D33"/>
    <mergeCell ref="B34:D34"/>
    <mergeCell ref="B36:U36"/>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4"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AH33"/>
  <sheetViews>
    <sheetView topLeftCell="Q22" zoomScale="80" zoomScaleNormal="80" zoomScaleSheetLayoutView="80" workbookViewId="0">
      <selection activeCell="B31" sqref="B31:U31"/>
    </sheetView>
  </sheetViews>
  <sheetFormatPr baseColWidth="10" defaultColWidth="10" defaultRowHeight="12.75" x14ac:dyDescent="0.2"/>
  <cols>
    <col min="1" max="1" width="3.5" style="1" customWidth="1"/>
    <col min="2" max="2" width="17.625" style="1" customWidth="1"/>
    <col min="3" max="3" width="7.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21" width="14.62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6" t="s">
        <v>0</v>
      </c>
      <c r="C1" s="76"/>
      <c r="D1" s="76"/>
      <c r="E1" s="76"/>
      <c r="F1" s="76"/>
      <c r="G1" s="76"/>
      <c r="H1" s="76"/>
      <c r="I1" s="76"/>
      <c r="J1" s="76"/>
      <c r="K1" s="76"/>
      <c r="L1" s="7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74.25" customHeight="1" thickTop="1" thickBot="1" x14ac:dyDescent="0.25">
      <c r="B4" s="43" t="s">
        <v>7</v>
      </c>
      <c r="C4" s="44" t="s">
        <v>159</v>
      </c>
      <c r="D4" s="77" t="s">
        <v>160</v>
      </c>
      <c r="E4" s="77"/>
      <c r="F4" s="77"/>
      <c r="G4" s="77"/>
      <c r="H4" s="77"/>
      <c r="I4" s="45"/>
      <c r="J4" s="46" t="s">
        <v>10</v>
      </c>
      <c r="K4" s="47" t="s">
        <v>11</v>
      </c>
      <c r="L4" s="78" t="s">
        <v>12</v>
      </c>
      <c r="M4" s="78"/>
      <c r="N4" s="78"/>
      <c r="O4" s="78"/>
      <c r="P4" s="46" t="s">
        <v>13</v>
      </c>
      <c r="Q4" s="78" t="s">
        <v>161</v>
      </c>
      <c r="R4" s="78"/>
      <c r="S4" s="46" t="s">
        <v>15</v>
      </c>
      <c r="T4" s="78"/>
      <c r="U4" s="79"/>
    </row>
    <row r="5" spans="1:34" ht="15.75" customHeight="1" thickBot="1" x14ac:dyDescent="0.25">
      <c r="B5" s="110" t="s">
        <v>222</v>
      </c>
      <c r="C5" s="111"/>
      <c r="D5" s="111"/>
      <c r="E5" s="111"/>
      <c r="F5" s="111"/>
      <c r="G5" s="111"/>
      <c r="H5" s="111"/>
      <c r="I5" s="111"/>
      <c r="J5" s="111"/>
      <c r="K5" s="111"/>
      <c r="L5" s="111"/>
      <c r="M5" s="111"/>
      <c r="N5" s="111"/>
      <c r="O5" s="111"/>
      <c r="P5" s="111"/>
      <c r="Q5" s="111"/>
      <c r="R5" s="111"/>
      <c r="S5" s="111"/>
      <c r="T5" s="111"/>
      <c r="U5" s="112"/>
    </row>
    <row r="6" spans="1:34" ht="15.75" customHeight="1" thickBot="1" x14ac:dyDescent="0.25">
      <c r="B6" s="113" t="s">
        <v>223</v>
      </c>
      <c r="C6" s="114"/>
      <c r="D6" s="114"/>
      <c r="E6" s="114"/>
      <c r="F6" s="114"/>
      <c r="G6" s="114"/>
      <c r="H6" s="114"/>
      <c r="I6" s="114"/>
      <c r="J6" s="114"/>
      <c r="K6" s="114"/>
      <c r="L6" s="114"/>
      <c r="M6" s="114"/>
      <c r="N6" s="114"/>
      <c r="O6" s="114"/>
      <c r="P6" s="114"/>
      <c r="Q6" s="114"/>
      <c r="R6" s="114"/>
      <c r="S6" s="114"/>
      <c r="T6" s="114"/>
      <c r="U6" s="115"/>
    </row>
    <row r="7" spans="1:34" ht="15.75" customHeight="1" x14ac:dyDescent="0.25">
      <c r="B7" s="53" t="s">
        <v>224</v>
      </c>
      <c r="C7" s="2"/>
      <c r="D7" s="2"/>
      <c r="E7" s="2"/>
      <c r="F7" s="2"/>
      <c r="G7" s="2"/>
      <c r="H7" s="2"/>
      <c r="I7" s="2"/>
      <c r="J7" s="2"/>
      <c r="K7" s="2"/>
      <c r="L7" s="2"/>
      <c r="M7" s="2"/>
      <c r="N7" s="2"/>
      <c r="O7" s="2"/>
      <c r="P7" s="2"/>
      <c r="Q7" s="2"/>
      <c r="R7" s="2"/>
      <c r="S7" s="2"/>
      <c r="T7" s="2"/>
      <c r="U7" s="54"/>
    </row>
    <row r="8" spans="1:34" ht="15.75" customHeight="1" x14ac:dyDescent="0.2">
      <c r="B8" s="55" t="s">
        <v>230</v>
      </c>
      <c r="C8" s="2"/>
      <c r="D8" s="2"/>
      <c r="E8" s="2"/>
      <c r="F8" s="2"/>
      <c r="G8" s="2"/>
      <c r="H8" s="2"/>
      <c r="I8" s="2"/>
      <c r="J8" s="2"/>
      <c r="K8" s="2"/>
      <c r="L8" s="2"/>
      <c r="M8" s="2"/>
      <c r="N8" s="2"/>
      <c r="O8" s="2"/>
      <c r="P8" s="2"/>
      <c r="Q8" s="2"/>
      <c r="R8" s="2"/>
      <c r="S8" s="2"/>
      <c r="T8" s="2"/>
      <c r="U8" s="54"/>
    </row>
    <row r="9" spans="1:34" ht="15.75" customHeight="1" x14ac:dyDescent="0.25">
      <c r="B9" s="55"/>
      <c r="C9" s="52" t="s">
        <v>226</v>
      </c>
      <c r="D9" s="2"/>
      <c r="E9" s="2"/>
      <c r="F9" s="2"/>
      <c r="G9" s="2"/>
      <c r="H9" s="2"/>
      <c r="I9" s="2"/>
      <c r="J9" s="2"/>
      <c r="K9" s="2"/>
      <c r="L9" s="2"/>
      <c r="M9" s="2"/>
      <c r="N9" s="2"/>
      <c r="O9" s="2"/>
      <c r="P9" s="2"/>
      <c r="Q9" s="2"/>
      <c r="R9" s="2"/>
      <c r="S9" s="2"/>
      <c r="T9" s="2"/>
      <c r="U9" s="54"/>
    </row>
    <row r="10" spans="1:34" ht="15.75" customHeight="1" x14ac:dyDescent="0.2">
      <c r="B10" s="55"/>
      <c r="C10" s="2" t="s">
        <v>233</v>
      </c>
      <c r="D10" s="2"/>
      <c r="E10" s="2"/>
      <c r="F10" s="2"/>
      <c r="G10" s="2"/>
      <c r="H10" s="2"/>
      <c r="I10" s="2"/>
      <c r="J10" s="2"/>
      <c r="K10" s="2"/>
      <c r="L10" s="2"/>
      <c r="M10" s="2"/>
      <c r="N10" s="2"/>
      <c r="O10" s="2"/>
      <c r="P10" s="2"/>
      <c r="Q10" s="2"/>
      <c r="R10" s="2"/>
      <c r="S10" s="2"/>
      <c r="T10" s="2"/>
      <c r="U10" s="54"/>
    </row>
    <row r="11" spans="1:34" ht="15.75" customHeight="1" x14ac:dyDescent="0.25">
      <c r="B11" s="55"/>
      <c r="C11" s="2"/>
      <c r="D11" s="52" t="s">
        <v>228</v>
      </c>
      <c r="E11" s="2"/>
      <c r="F11" s="2"/>
      <c r="G11" s="2"/>
      <c r="H11" s="2"/>
      <c r="I11" s="2"/>
      <c r="J11" s="2"/>
      <c r="K11" s="2"/>
      <c r="L11" s="2"/>
      <c r="M11" s="2"/>
      <c r="N11" s="2"/>
      <c r="O11" s="2"/>
      <c r="P11" s="2"/>
      <c r="Q11" s="2"/>
      <c r="R11" s="2"/>
      <c r="S11" s="2"/>
      <c r="T11" s="2"/>
      <c r="U11" s="54"/>
    </row>
    <row r="12" spans="1:34" ht="15.75" customHeight="1" x14ac:dyDescent="0.2">
      <c r="B12" s="55"/>
      <c r="C12" s="2"/>
      <c r="D12" s="2" t="s">
        <v>234</v>
      </c>
      <c r="E12" s="2"/>
      <c r="F12" s="2"/>
      <c r="G12" s="2"/>
      <c r="H12" s="2"/>
      <c r="I12" s="2"/>
      <c r="J12" s="2"/>
      <c r="K12" s="2"/>
      <c r="L12" s="2"/>
      <c r="M12" s="2"/>
      <c r="N12" s="2"/>
      <c r="O12" s="2"/>
      <c r="P12" s="2"/>
      <c r="Q12" s="2"/>
      <c r="R12" s="2"/>
      <c r="S12" s="2"/>
      <c r="T12" s="2"/>
      <c r="U12" s="54"/>
    </row>
    <row r="13" spans="1:34" ht="15.75" customHeight="1" x14ac:dyDescent="0.2">
      <c r="B13" s="55"/>
      <c r="C13" s="2"/>
      <c r="D13" s="2"/>
      <c r="E13" s="2"/>
      <c r="F13" s="2"/>
      <c r="G13" s="2"/>
      <c r="H13" s="2"/>
      <c r="I13" s="2"/>
      <c r="J13" s="2"/>
      <c r="K13" s="2"/>
      <c r="L13" s="2"/>
      <c r="M13" s="2"/>
      <c r="N13" s="2"/>
      <c r="O13" s="2"/>
      <c r="P13" s="2"/>
      <c r="Q13" s="2"/>
      <c r="R13" s="2"/>
      <c r="S13" s="2"/>
      <c r="T13" s="2"/>
      <c r="U13" s="54"/>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72" customHeight="1" thickBot="1" x14ac:dyDescent="0.25">
      <c r="B15" s="48" t="s">
        <v>17</v>
      </c>
      <c r="C15" s="100" t="s">
        <v>18</v>
      </c>
      <c r="D15" s="100"/>
      <c r="E15" s="100"/>
      <c r="F15" s="100"/>
      <c r="G15" s="100"/>
      <c r="H15" s="49"/>
      <c r="I15" s="49"/>
      <c r="J15" s="49" t="s">
        <v>19</v>
      </c>
      <c r="K15" s="100" t="s">
        <v>77</v>
      </c>
      <c r="L15" s="100"/>
      <c r="M15" s="100"/>
      <c r="N15" s="50"/>
      <c r="O15" s="49" t="s">
        <v>21</v>
      </c>
      <c r="P15" s="100" t="s">
        <v>162</v>
      </c>
      <c r="Q15" s="100"/>
      <c r="R15" s="51"/>
      <c r="S15" s="49" t="s">
        <v>23</v>
      </c>
      <c r="T15" s="100" t="s">
        <v>163</v>
      </c>
      <c r="U15" s="10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0" t="s">
        <v>26</v>
      </c>
      <c r="C17" s="83" t="s">
        <v>27</v>
      </c>
      <c r="D17" s="83"/>
      <c r="E17" s="83"/>
      <c r="F17" s="83"/>
      <c r="G17" s="83"/>
      <c r="H17" s="84"/>
      <c r="I17" s="89" t="s">
        <v>28</v>
      </c>
      <c r="J17" s="90"/>
      <c r="K17" s="90"/>
      <c r="L17" s="90"/>
      <c r="M17" s="90"/>
      <c r="N17" s="90"/>
      <c r="O17" s="90"/>
      <c r="P17" s="90"/>
      <c r="Q17" s="90"/>
      <c r="R17" s="90"/>
      <c r="S17" s="91"/>
      <c r="T17" s="92" t="s">
        <v>29</v>
      </c>
      <c r="U17" s="93"/>
    </row>
    <row r="18" spans="1:22" ht="19.5" customHeight="1" x14ac:dyDescent="0.2">
      <c r="B18" s="81"/>
      <c r="C18" s="85"/>
      <c r="D18" s="85"/>
      <c r="E18" s="85"/>
      <c r="F18" s="85"/>
      <c r="G18" s="85"/>
      <c r="H18" s="86"/>
      <c r="I18" s="94" t="s">
        <v>30</v>
      </c>
      <c r="J18" s="83"/>
      <c r="K18" s="83"/>
      <c r="L18" s="83" t="s">
        <v>31</v>
      </c>
      <c r="M18" s="83"/>
      <c r="N18" s="83"/>
      <c r="O18" s="83"/>
      <c r="P18" s="83" t="s">
        <v>32</v>
      </c>
      <c r="Q18" s="83" t="s">
        <v>33</v>
      </c>
      <c r="R18" s="102" t="s">
        <v>34</v>
      </c>
      <c r="S18" s="103"/>
      <c r="T18" s="83" t="s">
        <v>35</v>
      </c>
      <c r="U18" s="97" t="s">
        <v>36</v>
      </c>
    </row>
    <row r="19" spans="1:22" ht="26.25" customHeight="1" thickBot="1" x14ac:dyDescent="0.25">
      <c r="B19" s="82"/>
      <c r="C19" s="87"/>
      <c r="D19" s="87"/>
      <c r="E19" s="87"/>
      <c r="F19" s="87"/>
      <c r="G19" s="87"/>
      <c r="H19" s="88"/>
      <c r="I19" s="95"/>
      <c r="J19" s="96"/>
      <c r="K19" s="96"/>
      <c r="L19" s="96"/>
      <c r="M19" s="96"/>
      <c r="N19" s="96"/>
      <c r="O19" s="96"/>
      <c r="P19" s="96"/>
      <c r="Q19" s="96"/>
      <c r="R19" s="13" t="s">
        <v>37</v>
      </c>
      <c r="S19" s="14" t="s">
        <v>38</v>
      </c>
      <c r="T19" s="96"/>
      <c r="U19" s="98"/>
    </row>
    <row r="20" spans="1:22" ht="120.75" customHeight="1" thickTop="1" thickBot="1" x14ac:dyDescent="0.25">
      <c r="A20" s="15"/>
      <c r="B20" s="16" t="s">
        <v>39</v>
      </c>
      <c r="C20" s="99" t="s">
        <v>164</v>
      </c>
      <c r="D20" s="99"/>
      <c r="E20" s="99"/>
      <c r="F20" s="99"/>
      <c r="G20" s="99"/>
      <c r="H20" s="99"/>
      <c r="I20" s="99" t="s">
        <v>165</v>
      </c>
      <c r="J20" s="99"/>
      <c r="K20" s="99"/>
      <c r="L20" s="99" t="s">
        <v>166</v>
      </c>
      <c r="M20" s="99"/>
      <c r="N20" s="99"/>
      <c r="O20" s="99"/>
      <c r="P20" s="60" t="s">
        <v>167</v>
      </c>
      <c r="Q20" s="60" t="s">
        <v>49</v>
      </c>
      <c r="R20" s="19">
        <v>14000</v>
      </c>
      <c r="S20" s="19" t="s">
        <v>50</v>
      </c>
      <c r="T20" s="19" t="s">
        <v>50</v>
      </c>
      <c r="U20" s="18" t="str">
        <f>IF(ISERR(T20/S20*100),"N/A",T20/S20*100)</f>
        <v>N/A</v>
      </c>
    </row>
    <row r="21" spans="1:22" ht="120.75" customHeight="1" thickTop="1" thickBot="1" x14ac:dyDescent="0.25">
      <c r="A21" s="15"/>
      <c r="B21" s="16" t="s">
        <v>45</v>
      </c>
      <c r="C21" s="99" t="s">
        <v>168</v>
      </c>
      <c r="D21" s="99"/>
      <c r="E21" s="99"/>
      <c r="F21" s="99"/>
      <c r="G21" s="99"/>
      <c r="H21" s="99"/>
      <c r="I21" s="99" t="s">
        <v>241</v>
      </c>
      <c r="J21" s="99"/>
      <c r="K21" s="99"/>
      <c r="L21" s="99" t="s">
        <v>169</v>
      </c>
      <c r="M21" s="99"/>
      <c r="N21" s="99"/>
      <c r="O21" s="99"/>
      <c r="P21" s="60" t="s">
        <v>170</v>
      </c>
      <c r="Q21" s="60" t="s">
        <v>171</v>
      </c>
      <c r="R21" s="19">
        <v>7800</v>
      </c>
      <c r="S21" s="19">
        <v>3900</v>
      </c>
      <c r="T21" s="19">
        <v>7956</v>
      </c>
      <c r="U21" s="18">
        <f>IF(ISERR((S21-T21)*100/S21+100),"N/A",(S21-T21)*100/S21+100)</f>
        <v>-4</v>
      </c>
    </row>
    <row r="22" spans="1:22" ht="120.75" customHeight="1" thickTop="1" thickBot="1" x14ac:dyDescent="0.25">
      <c r="A22" s="15"/>
      <c r="B22" s="16" t="s">
        <v>51</v>
      </c>
      <c r="C22" s="99" t="s">
        <v>172</v>
      </c>
      <c r="D22" s="99"/>
      <c r="E22" s="99"/>
      <c r="F22" s="99"/>
      <c r="G22" s="99"/>
      <c r="H22" s="99"/>
      <c r="I22" s="99" t="s">
        <v>173</v>
      </c>
      <c r="J22" s="99"/>
      <c r="K22" s="99"/>
      <c r="L22" s="99" t="s">
        <v>174</v>
      </c>
      <c r="M22" s="99"/>
      <c r="N22" s="99"/>
      <c r="O22" s="99"/>
      <c r="P22" s="60" t="s">
        <v>43</v>
      </c>
      <c r="Q22" s="60" t="s">
        <v>175</v>
      </c>
      <c r="R22" s="19">
        <v>13000</v>
      </c>
      <c r="S22" s="19">
        <v>12400</v>
      </c>
      <c r="T22" s="19">
        <v>10912</v>
      </c>
      <c r="U22" s="18">
        <f>IF(ISERR(T22/S22*100),"N/A",T22/S22*100)</f>
        <v>88</v>
      </c>
    </row>
    <row r="23" spans="1:22" ht="120.75" customHeight="1" thickTop="1" thickBot="1" x14ac:dyDescent="0.25">
      <c r="A23" s="15"/>
      <c r="B23" s="16" t="s">
        <v>56</v>
      </c>
      <c r="C23" s="99" t="s">
        <v>176</v>
      </c>
      <c r="D23" s="99"/>
      <c r="E23" s="99"/>
      <c r="F23" s="99"/>
      <c r="G23" s="99"/>
      <c r="H23" s="99"/>
      <c r="I23" s="99" t="s">
        <v>177</v>
      </c>
      <c r="J23" s="99"/>
      <c r="K23" s="99"/>
      <c r="L23" s="99" t="s">
        <v>178</v>
      </c>
      <c r="M23" s="99"/>
      <c r="N23" s="99"/>
      <c r="O23" s="99"/>
      <c r="P23" s="60" t="s">
        <v>179</v>
      </c>
      <c r="Q23" s="60" t="s">
        <v>55</v>
      </c>
      <c r="R23" s="19">
        <v>42500</v>
      </c>
      <c r="S23" s="19">
        <v>42500</v>
      </c>
      <c r="T23" s="19">
        <v>42708</v>
      </c>
      <c r="U23" s="18">
        <f>IF(ISERR(T23/S23*100),"N/A",T23/S23*100)</f>
        <v>100.48941176470588</v>
      </c>
    </row>
    <row r="24" spans="1:22" ht="22.5" customHeight="1" thickTop="1" thickBot="1" x14ac:dyDescent="0.25">
      <c r="B24" s="8" t="s">
        <v>60</v>
      </c>
      <c r="C24" s="9"/>
      <c r="D24" s="9"/>
      <c r="E24" s="9"/>
      <c r="F24" s="9"/>
      <c r="G24" s="9"/>
      <c r="H24" s="10"/>
      <c r="I24" s="10"/>
      <c r="J24" s="10"/>
      <c r="K24" s="10"/>
      <c r="L24" s="10"/>
      <c r="M24" s="10"/>
      <c r="N24" s="10"/>
      <c r="O24" s="10"/>
      <c r="P24" s="10"/>
      <c r="Q24" s="10"/>
      <c r="R24" s="10"/>
      <c r="S24" s="10"/>
      <c r="T24" s="10"/>
      <c r="U24" s="11"/>
      <c r="V24" s="20"/>
    </row>
    <row r="25" spans="1:22" ht="26.25" customHeight="1" thickTop="1" x14ac:dyDescent="0.2">
      <c r="B25" s="21"/>
      <c r="C25" s="22"/>
      <c r="D25" s="22"/>
      <c r="E25" s="22"/>
      <c r="F25" s="22"/>
      <c r="G25" s="22"/>
      <c r="H25" s="23"/>
      <c r="I25" s="23"/>
      <c r="J25" s="23"/>
      <c r="K25" s="23"/>
      <c r="L25" s="23"/>
      <c r="M25" s="23"/>
      <c r="N25" s="23"/>
      <c r="O25" s="23"/>
      <c r="P25" s="24"/>
      <c r="Q25" s="25"/>
      <c r="R25" s="26" t="s">
        <v>61</v>
      </c>
      <c r="S25" s="12" t="s">
        <v>62</v>
      </c>
      <c r="T25" s="26" t="s">
        <v>63</v>
      </c>
      <c r="U25" s="12" t="s">
        <v>64</v>
      </c>
    </row>
    <row r="26" spans="1:22" ht="30" customHeight="1" thickBot="1" x14ac:dyDescent="0.25">
      <c r="B26" s="27"/>
      <c r="C26" s="28"/>
      <c r="D26" s="28"/>
      <c r="E26" s="28"/>
      <c r="F26" s="28"/>
      <c r="G26" s="28"/>
      <c r="H26" s="29"/>
      <c r="I26" s="29"/>
      <c r="J26" s="29"/>
      <c r="K26" s="29"/>
      <c r="L26" s="29"/>
      <c r="M26" s="29"/>
      <c r="N26" s="29"/>
      <c r="O26" s="29"/>
      <c r="P26" s="30"/>
      <c r="Q26" s="31"/>
      <c r="R26" s="32" t="s">
        <v>65</v>
      </c>
      <c r="S26" s="31" t="s">
        <v>65</v>
      </c>
      <c r="T26" s="31" t="s">
        <v>65</v>
      </c>
      <c r="U26" s="31" t="s">
        <v>66</v>
      </c>
    </row>
    <row r="27" spans="1:22" ht="21" customHeight="1" thickBot="1" x14ac:dyDescent="0.25">
      <c r="B27" s="116" t="s">
        <v>67</v>
      </c>
      <c r="C27" s="117"/>
      <c r="D27" s="117"/>
      <c r="E27" s="33"/>
      <c r="F27" s="33"/>
      <c r="G27" s="33"/>
      <c r="H27" s="34"/>
      <c r="I27" s="34"/>
      <c r="J27" s="34"/>
      <c r="K27" s="34"/>
      <c r="L27" s="34"/>
      <c r="M27" s="34"/>
      <c r="N27" s="34"/>
      <c r="O27" s="34"/>
      <c r="P27" s="35"/>
      <c r="Q27" s="35"/>
      <c r="R27" s="62">
        <v>16953.441912999999</v>
      </c>
      <c r="S27" s="62">
        <v>4224.8958249999996</v>
      </c>
      <c r="T27" s="62">
        <v>5287.67173774</v>
      </c>
      <c r="U27" s="65">
        <v>125.15507971702475</v>
      </c>
    </row>
    <row r="28" spans="1:22" ht="21" customHeight="1" thickBot="1" x14ac:dyDescent="0.25">
      <c r="B28" s="118" t="s">
        <v>68</v>
      </c>
      <c r="C28" s="119"/>
      <c r="D28" s="119"/>
      <c r="E28" s="36"/>
      <c r="F28" s="36"/>
      <c r="G28" s="36"/>
      <c r="H28" s="37"/>
      <c r="I28" s="37"/>
      <c r="J28" s="37"/>
      <c r="K28" s="37"/>
      <c r="L28" s="37"/>
      <c r="M28" s="37"/>
      <c r="N28" s="37"/>
      <c r="O28" s="37"/>
      <c r="P28" s="38"/>
      <c r="Q28" s="38"/>
      <c r="R28" s="62">
        <v>15067.90747005</v>
      </c>
      <c r="S28" s="62">
        <v>5464.02850339</v>
      </c>
      <c r="T28" s="62">
        <v>5287.67173774</v>
      </c>
      <c r="U28" s="65">
        <v>96.772403995685892</v>
      </c>
    </row>
    <row r="29" spans="1:22" ht="14.85" customHeight="1" thickTop="1" thickBot="1" x14ac:dyDescent="0.25">
      <c r="B29" s="8" t="s">
        <v>69</v>
      </c>
      <c r="C29" s="9"/>
      <c r="D29" s="9"/>
      <c r="E29" s="9"/>
      <c r="F29" s="9"/>
      <c r="G29" s="9"/>
      <c r="H29" s="10"/>
      <c r="I29" s="10"/>
      <c r="J29" s="10"/>
      <c r="K29" s="10"/>
      <c r="L29" s="10"/>
      <c r="M29" s="10"/>
      <c r="N29" s="10"/>
      <c r="O29" s="10"/>
      <c r="P29" s="10"/>
      <c r="Q29" s="10"/>
      <c r="R29" s="10"/>
      <c r="S29" s="10"/>
      <c r="T29" s="10"/>
      <c r="U29" s="11"/>
    </row>
    <row r="30" spans="1:22" ht="44.25" customHeight="1" thickTop="1" x14ac:dyDescent="0.2">
      <c r="B30" s="120" t="s">
        <v>70</v>
      </c>
      <c r="C30" s="121"/>
      <c r="D30" s="121"/>
      <c r="E30" s="121"/>
      <c r="F30" s="121"/>
      <c r="G30" s="121"/>
      <c r="H30" s="121"/>
      <c r="I30" s="121"/>
      <c r="J30" s="121"/>
      <c r="K30" s="121"/>
      <c r="L30" s="121"/>
      <c r="M30" s="121"/>
      <c r="N30" s="121"/>
      <c r="O30" s="121"/>
      <c r="P30" s="121"/>
      <c r="Q30" s="121"/>
      <c r="R30" s="121"/>
      <c r="S30" s="121"/>
      <c r="T30" s="121"/>
      <c r="U30" s="122"/>
    </row>
    <row r="31" spans="1:22" ht="102" customHeight="1" x14ac:dyDescent="0.2">
      <c r="B31" s="104" t="s">
        <v>180</v>
      </c>
      <c r="C31" s="105"/>
      <c r="D31" s="105"/>
      <c r="E31" s="105"/>
      <c r="F31" s="105"/>
      <c r="G31" s="105"/>
      <c r="H31" s="105"/>
      <c r="I31" s="105"/>
      <c r="J31" s="105"/>
      <c r="K31" s="105"/>
      <c r="L31" s="105"/>
      <c r="M31" s="105"/>
      <c r="N31" s="105"/>
      <c r="O31" s="105"/>
      <c r="P31" s="105"/>
      <c r="Q31" s="105"/>
      <c r="R31" s="105"/>
      <c r="S31" s="105"/>
      <c r="T31" s="105"/>
      <c r="U31" s="106"/>
    </row>
    <row r="32" spans="1:22" ht="138" customHeight="1" x14ac:dyDescent="0.2">
      <c r="B32" s="104" t="s">
        <v>181</v>
      </c>
      <c r="C32" s="105"/>
      <c r="D32" s="105"/>
      <c r="E32" s="105"/>
      <c r="F32" s="105"/>
      <c r="G32" s="105"/>
      <c r="H32" s="105"/>
      <c r="I32" s="105"/>
      <c r="J32" s="105"/>
      <c r="K32" s="105"/>
      <c r="L32" s="105"/>
      <c r="M32" s="105"/>
      <c r="N32" s="105"/>
      <c r="O32" s="105"/>
      <c r="P32" s="105"/>
      <c r="Q32" s="105"/>
      <c r="R32" s="105"/>
      <c r="S32" s="105"/>
      <c r="T32" s="105"/>
      <c r="U32" s="106"/>
    </row>
    <row r="33" spans="2:21" ht="102" customHeight="1" thickBot="1" x14ac:dyDescent="0.25">
      <c r="B33" s="107" t="s">
        <v>182</v>
      </c>
      <c r="C33" s="108"/>
      <c r="D33" s="108"/>
      <c r="E33" s="108"/>
      <c r="F33" s="108"/>
      <c r="G33" s="108"/>
      <c r="H33" s="108"/>
      <c r="I33" s="108"/>
      <c r="J33" s="108"/>
      <c r="K33" s="108"/>
      <c r="L33" s="108"/>
      <c r="M33" s="108"/>
      <c r="N33" s="108"/>
      <c r="O33" s="108"/>
      <c r="P33" s="108"/>
      <c r="Q33" s="108"/>
      <c r="R33" s="108"/>
      <c r="S33" s="108"/>
      <c r="T33" s="108"/>
      <c r="U33" s="109"/>
    </row>
  </sheetData>
  <mergeCells count="41">
    <mergeCell ref="B31:U31"/>
    <mergeCell ref="B32:U32"/>
    <mergeCell ref="B33:U33"/>
    <mergeCell ref="B5:U5"/>
    <mergeCell ref="B6:U6"/>
    <mergeCell ref="C23:H23"/>
    <mergeCell ref="I23:K23"/>
    <mergeCell ref="L23:O23"/>
    <mergeCell ref="B27:D27"/>
    <mergeCell ref="B28:D28"/>
    <mergeCell ref="B30:U30"/>
    <mergeCell ref="C21:H21"/>
    <mergeCell ref="I21:K21"/>
    <mergeCell ref="L21:O21"/>
    <mergeCell ref="C22:H22"/>
    <mergeCell ref="I22:K22"/>
    <mergeCell ref="P15:Q15"/>
    <mergeCell ref="T15:U15"/>
    <mergeCell ref="L22:O22"/>
    <mergeCell ref="P18:P19"/>
    <mergeCell ref="Q18:Q19"/>
    <mergeCell ref="R18:S18"/>
    <mergeCell ref="T18:T19"/>
    <mergeCell ref="C20:H20"/>
    <mergeCell ref="I20:K20"/>
    <mergeCell ref="L20:O20"/>
    <mergeCell ref="C15:G15"/>
    <mergeCell ref="K15:M15"/>
    <mergeCell ref="B17:B19"/>
    <mergeCell ref="C17:H19"/>
    <mergeCell ref="I17:S17"/>
    <mergeCell ref="T17:U17"/>
    <mergeCell ref="I18:K19"/>
    <mergeCell ref="L18:O19"/>
    <mergeCell ref="U18:U19"/>
    <mergeCell ref="B14:U14"/>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4"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AH32"/>
  <sheetViews>
    <sheetView tabSelected="1" zoomScale="80" zoomScaleNormal="80" zoomScaleSheetLayoutView="80" workbookViewId="0"/>
  </sheetViews>
  <sheetFormatPr baseColWidth="10" defaultColWidth="10" defaultRowHeight="12.75" x14ac:dyDescent="0.2"/>
  <cols>
    <col min="1" max="1" width="3.5" style="1" customWidth="1"/>
    <col min="2" max="2" width="17.625" style="1" customWidth="1"/>
    <col min="3" max="3" width="7.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21" width="14.62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6" t="s">
        <v>0</v>
      </c>
      <c r="C1" s="76"/>
      <c r="D1" s="76"/>
      <c r="E1" s="76"/>
      <c r="F1" s="76"/>
      <c r="G1" s="76"/>
      <c r="H1" s="76"/>
      <c r="I1" s="76"/>
      <c r="J1" s="76"/>
      <c r="K1" s="76"/>
      <c r="L1" s="7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150.75" customHeight="1" thickTop="1" thickBot="1" x14ac:dyDescent="0.25">
      <c r="B4" s="43" t="s">
        <v>7</v>
      </c>
      <c r="C4" s="44" t="s">
        <v>183</v>
      </c>
      <c r="D4" s="77" t="s">
        <v>184</v>
      </c>
      <c r="E4" s="77"/>
      <c r="F4" s="77"/>
      <c r="G4" s="77"/>
      <c r="H4" s="77"/>
      <c r="I4" s="45"/>
      <c r="J4" s="46" t="s">
        <v>10</v>
      </c>
      <c r="K4" s="47" t="s">
        <v>11</v>
      </c>
      <c r="L4" s="78" t="s">
        <v>12</v>
      </c>
      <c r="M4" s="78"/>
      <c r="N4" s="78"/>
      <c r="O4" s="78"/>
      <c r="P4" s="46" t="s">
        <v>13</v>
      </c>
      <c r="Q4" s="78" t="s">
        <v>185</v>
      </c>
      <c r="R4" s="78"/>
      <c r="S4" s="46" t="s">
        <v>15</v>
      </c>
      <c r="T4" s="78"/>
      <c r="U4" s="79"/>
    </row>
    <row r="5" spans="1:34" ht="15.75" customHeight="1" thickBot="1" x14ac:dyDescent="0.25">
      <c r="B5" s="110" t="s">
        <v>222</v>
      </c>
      <c r="C5" s="111"/>
      <c r="D5" s="111"/>
      <c r="E5" s="111"/>
      <c r="F5" s="111"/>
      <c r="G5" s="111"/>
      <c r="H5" s="111"/>
      <c r="I5" s="111"/>
      <c r="J5" s="111"/>
      <c r="K5" s="111"/>
      <c r="L5" s="111"/>
      <c r="M5" s="111"/>
      <c r="N5" s="111"/>
      <c r="O5" s="111"/>
      <c r="P5" s="111"/>
      <c r="Q5" s="111"/>
      <c r="R5" s="111"/>
      <c r="S5" s="111"/>
      <c r="T5" s="111"/>
      <c r="U5" s="112"/>
    </row>
    <row r="6" spans="1:34" ht="15.75" customHeight="1" thickBot="1" x14ac:dyDescent="0.25">
      <c r="B6" s="113" t="s">
        <v>223</v>
      </c>
      <c r="C6" s="114"/>
      <c r="D6" s="114"/>
      <c r="E6" s="114"/>
      <c r="F6" s="114"/>
      <c r="G6" s="114"/>
      <c r="H6" s="114"/>
      <c r="I6" s="114"/>
      <c r="J6" s="114"/>
      <c r="K6" s="114"/>
      <c r="L6" s="114"/>
      <c r="M6" s="114"/>
      <c r="N6" s="114"/>
      <c r="O6" s="114"/>
      <c r="P6" s="114"/>
      <c r="Q6" s="114"/>
      <c r="R6" s="114"/>
      <c r="S6" s="114"/>
      <c r="T6" s="114"/>
      <c r="U6" s="115"/>
    </row>
    <row r="7" spans="1:34" ht="15.75" customHeight="1" x14ac:dyDescent="0.25">
      <c r="B7" s="53" t="s">
        <v>224</v>
      </c>
      <c r="C7" s="2"/>
      <c r="D7" s="2"/>
      <c r="E7" s="2"/>
      <c r="F7" s="2"/>
      <c r="G7" s="2"/>
      <c r="H7" s="2"/>
      <c r="I7" s="2"/>
      <c r="J7" s="2"/>
      <c r="K7" s="2"/>
      <c r="L7" s="2"/>
      <c r="M7" s="2"/>
      <c r="N7" s="2"/>
      <c r="O7" s="2"/>
      <c r="P7" s="2"/>
      <c r="Q7" s="2"/>
      <c r="R7" s="2"/>
      <c r="S7" s="2"/>
      <c r="T7" s="2"/>
      <c r="U7" s="54"/>
    </row>
    <row r="8" spans="1:34" ht="15.75" customHeight="1" x14ac:dyDescent="0.2">
      <c r="B8" s="55" t="s">
        <v>230</v>
      </c>
      <c r="C8" s="2"/>
      <c r="D8" s="2"/>
      <c r="E8" s="2"/>
      <c r="F8" s="2"/>
      <c r="G8" s="2"/>
      <c r="H8" s="2"/>
      <c r="I8" s="2"/>
      <c r="J8" s="2"/>
      <c r="K8" s="2"/>
      <c r="L8" s="2"/>
      <c r="M8" s="2"/>
      <c r="N8" s="2"/>
      <c r="O8" s="2"/>
      <c r="P8" s="2"/>
      <c r="Q8" s="2"/>
      <c r="R8" s="2"/>
      <c r="S8" s="2"/>
      <c r="T8" s="2"/>
      <c r="U8" s="54"/>
    </row>
    <row r="9" spans="1:34" ht="15.75" customHeight="1" x14ac:dyDescent="0.25">
      <c r="B9" s="55"/>
      <c r="C9" s="52" t="s">
        <v>226</v>
      </c>
      <c r="D9" s="2"/>
      <c r="E9" s="2"/>
      <c r="F9" s="2"/>
      <c r="G9" s="2"/>
      <c r="H9" s="2"/>
      <c r="I9" s="2"/>
      <c r="J9" s="2"/>
      <c r="K9" s="2"/>
      <c r="L9" s="2"/>
      <c r="M9" s="2"/>
      <c r="N9" s="2"/>
      <c r="O9" s="2"/>
      <c r="P9" s="2"/>
      <c r="Q9" s="2"/>
      <c r="R9" s="2"/>
      <c r="S9" s="2"/>
      <c r="T9" s="2"/>
      <c r="U9" s="54"/>
    </row>
    <row r="10" spans="1:34" ht="15.75" customHeight="1" x14ac:dyDescent="0.2">
      <c r="B10" s="55"/>
      <c r="C10" s="2" t="s">
        <v>233</v>
      </c>
      <c r="D10" s="2"/>
      <c r="E10" s="2"/>
      <c r="F10" s="2"/>
      <c r="G10" s="2"/>
      <c r="H10" s="2"/>
      <c r="I10" s="2"/>
      <c r="J10" s="2"/>
      <c r="K10" s="2"/>
      <c r="L10" s="2"/>
      <c r="M10" s="2"/>
      <c r="N10" s="2"/>
      <c r="O10" s="2"/>
      <c r="P10" s="2"/>
      <c r="Q10" s="2"/>
      <c r="R10" s="2"/>
      <c r="S10" s="2"/>
      <c r="T10" s="2"/>
      <c r="U10" s="54"/>
    </row>
    <row r="11" spans="1:34" ht="15.75" customHeight="1" x14ac:dyDescent="0.25">
      <c r="B11" s="55"/>
      <c r="C11" s="2"/>
      <c r="D11" s="52" t="s">
        <v>228</v>
      </c>
      <c r="E11" s="2"/>
      <c r="F11" s="2"/>
      <c r="G11" s="2"/>
      <c r="H11" s="2"/>
      <c r="I11" s="2"/>
      <c r="J11" s="2"/>
      <c r="K11" s="2"/>
      <c r="L11" s="2"/>
      <c r="M11" s="2"/>
      <c r="N11" s="2"/>
      <c r="O11" s="2"/>
      <c r="P11" s="2"/>
      <c r="Q11" s="2"/>
      <c r="R11" s="2"/>
      <c r="S11" s="2"/>
      <c r="T11" s="2"/>
      <c r="U11" s="54"/>
    </row>
    <row r="12" spans="1:34" ht="15.75" customHeight="1" thickBot="1" x14ac:dyDescent="0.25">
      <c r="B12" s="55"/>
      <c r="C12" s="2"/>
      <c r="D12" s="2" t="s">
        <v>234</v>
      </c>
      <c r="E12" s="2"/>
      <c r="F12" s="2"/>
      <c r="G12" s="2"/>
      <c r="H12" s="2"/>
      <c r="I12" s="2"/>
      <c r="J12" s="2"/>
      <c r="K12" s="2"/>
      <c r="L12" s="2"/>
      <c r="M12" s="2"/>
      <c r="N12" s="2"/>
      <c r="O12" s="2"/>
      <c r="P12" s="2"/>
      <c r="Q12" s="2"/>
      <c r="R12" s="2"/>
      <c r="S12" s="2"/>
      <c r="T12" s="2"/>
      <c r="U12" s="54"/>
    </row>
    <row r="13" spans="1:34" ht="15.75" customHeight="1" thickTop="1" x14ac:dyDescent="0.2">
      <c r="B13" s="127"/>
      <c r="C13" s="128"/>
      <c r="D13" s="128"/>
      <c r="E13" s="128"/>
      <c r="F13" s="128"/>
      <c r="G13" s="128"/>
      <c r="H13" s="128"/>
      <c r="I13" s="128"/>
      <c r="J13" s="128"/>
      <c r="K13" s="128"/>
      <c r="L13" s="128"/>
      <c r="M13" s="128"/>
      <c r="N13" s="128"/>
      <c r="O13" s="128"/>
      <c r="P13" s="128"/>
      <c r="Q13" s="128"/>
      <c r="R13" s="128"/>
      <c r="S13" s="128"/>
      <c r="T13" s="128"/>
      <c r="U13" s="129"/>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66.75" customHeight="1" thickBot="1" x14ac:dyDescent="0.25">
      <c r="B15" s="48" t="s">
        <v>17</v>
      </c>
      <c r="C15" s="100" t="s">
        <v>18</v>
      </c>
      <c r="D15" s="100"/>
      <c r="E15" s="100"/>
      <c r="F15" s="100"/>
      <c r="G15" s="100"/>
      <c r="H15" s="49"/>
      <c r="I15" s="49"/>
      <c r="J15" s="49" t="s">
        <v>19</v>
      </c>
      <c r="K15" s="100" t="s">
        <v>119</v>
      </c>
      <c r="L15" s="100"/>
      <c r="M15" s="100"/>
      <c r="N15" s="50"/>
      <c r="O15" s="49" t="s">
        <v>21</v>
      </c>
      <c r="P15" s="100" t="s">
        <v>186</v>
      </c>
      <c r="Q15" s="100"/>
      <c r="R15" s="51"/>
      <c r="S15" s="49" t="s">
        <v>23</v>
      </c>
      <c r="T15" s="100" t="s">
        <v>187</v>
      </c>
      <c r="U15" s="10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0" t="s">
        <v>26</v>
      </c>
      <c r="C17" s="83" t="s">
        <v>27</v>
      </c>
      <c r="D17" s="83"/>
      <c r="E17" s="83"/>
      <c r="F17" s="83"/>
      <c r="G17" s="83"/>
      <c r="H17" s="84"/>
      <c r="I17" s="89" t="s">
        <v>28</v>
      </c>
      <c r="J17" s="90"/>
      <c r="K17" s="90"/>
      <c r="L17" s="90"/>
      <c r="M17" s="90"/>
      <c r="N17" s="90"/>
      <c r="O17" s="90"/>
      <c r="P17" s="90"/>
      <c r="Q17" s="90"/>
      <c r="R17" s="90"/>
      <c r="S17" s="91"/>
      <c r="T17" s="92" t="s">
        <v>29</v>
      </c>
      <c r="U17" s="93"/>
    </row>
    <row r="18" spans="1:22" ht="19.5" customHeight="1" x14ac:dyDescent="0.2">
      <c r="B18" s="81"/>
      <c r="C18" s="85"/>
      <c r="D18" s="85"/>
      <c r="E18" s="85"/>
      <c r="F18" s="85"/>
      <c r="G18" s="85"/>
      <c r="H18" s="86"/>
      <c r="I18" s="94" t="s">
        <v>30</v>
      </c>
      <c r="J18" s="83"/>
      <c r="K18" s="83"/>
      <c r="L18" s="83" t="s">
        <v>31</v>
      </c>
      <c r="M18" s="83"/>
      <c r="N18" s="83"/>
      <c r="O18" s="83"/>
      <c r="P18" s="83" t="s">
        <v>32</v>
      </c>
      <c r="Q18" s="83" t="s">
        <v>33</v>
      </c>
      <c r="R18" s="102" t="s">
        <v>34</v>
      </c>
      <c r="S18" s="103"/>
      <c r="T18" s="83" t="s">
        <v>35</v>
      </c>
      <c r="U18" s="97" t="s">
        <v>36</v>
      </c>
    </row>
    <row r="19" spans="1:22" ht="26.25" customHeight="1" thickBot="1" x14ac:dyDescent="0.25">
      <c r="B19" s="82"/>
      <c r="C19" s="87"/>
      <c r="D19" s="87"/>
      <c r="E19" s="87"/>
      <c r="F19" s="87"/>
      <c r="G19" s="87"/>
      <c r="H19" s="88"/>
      <c r="I19" s="95"/>
      <c r="J19" s="96"/>
      <c r="K19" s="96"/>
      <c r="L19" s="96"/>
      <c r="M19" s="96"/>
      <c r="N19" s="96"/>
      <c r="O19" s="96"/>
      <c r="P19" s="96"/>
      <c r="Q19" s="96"/>
      <c r="R19" s="13" t="s">
        <v>37</v>
      </c>
      <c r="S19" s="14" t="s">
        <v>38</v>
      </c>
      <c r="T19" s="96"/>
      <c r="U19" s="98"/>
    </row>
    <row r="20" spans="1:22" ht="133.5" customHeight="1" thickTop="1" thickBot="1" x14ac:dyDescent="0.25">
      <c r="A20" s="15"/>
      <c r="B20" s="16" t="s">
        <v>39</v>
      </c>
      <c r="C20" s="99" t="s">
        <v>188</v>
      </c>
      <c r="D20" s="99"/>
      <c r="E20" s="99"/>
      <c r="F20" s="99"/>
      <c r="G20" s="99"/>
      <c r="H20" s="99"/>
      <c r="I20" s="99" t="s">
        <v>189</v>
      </c>
      <c r="J20" s="99"/>
      <c r="K20" s="99"/>
      <c r="L20" s="99" t="s">
        <v>190</v>
      </c>
      <c r="M20" s="99"/>
      <c r="N20" s="99"/>
      <c r="O20" s="99"/>
      <c r="P20" s="60" t="s">
        <v>43</v>
      </c>
      <c r="Q20" s="60" t="s">
        <v>49</v>
      </c>
      <c r="R20" s="17">
        <v>69.23</v>
      </c>
      <c r="S20" s="17" t="s">
        <v>50</v>
      </c>
      <c r="T20" s="17" t="s">
        <v>50</v>
      </c>
      <c r="U20" s="18" t="str">
        <f>IF(ISERR(T20/S20*100),"N/A",T20/S20*100)</f>
        <v>N/A</v>
      </c>
    </row>
    <row r="21" spans="1:22" ht="133.5" customHeight="1" thickTop="1" thickBot="1" x14ac:dyDescent="0.25">
      <c r="A21" s="15"/>
      <c r="B21" s="16" t="s">
        <v>45</v>
      </c>
      <c r="C21" s="99" t="s">
        <v>191</v>
      </c>
      <c r="D21" s="99"/>
      <c r="E21" s="99"/>
      <c r="F21" s="99"/>
      <c r="G21" s="99"/>
      <c r="H21" s="99"/>
      <c r="I21" s="99" t="s">
        <v>192</v>
      </c>
      <c r="J21" s="99"/>
      <c r="K21" s="99"/>
      <c r="L21" s="99" t="s">
        <v>193</v>
      </c>
      <c r="M21" s="99"/>
      <c r="N21" s="99"/>
      <c r="O21" s="99"/>
      <c r="P21" s="60" t="s">
        <v>43</v>
      </c>
      <c r="Q21" s="60" t="s">
        <v>49</v>
      </c>
      <c r="R21" s="17">
        <v>72.94</v>
      </c>
      <c r="S21" s="17" t="s">
        <v>50</v>
      </c>
      <c r="T21" s="17" t="s">
        <v>50</v>
      </c>
      <c r="U21" s="18" t="str">
        <f>IF(ISERR(T21/S21*100),"N/A",T21/S21*100)</f>
        <v>N/A</v>
      </c>
    </row>
    <row r="22" spans="1:22" ht="133.5" customHeight="1" thickTop="1" thickBot="1" x14ac:dyDescent="0.25">
      <c r="A22" s="15"/>
      <c r="B22" s="16" t="s">
        <v>51</v>
      </c>
      <c r="C22" s="99" t="s">
        <v>194</v>
      </c>
      <c r="D22" s="99"/>
      <c r="E22" s="99"/>
      <c r="F22" s="99"/>
      <c r="G22" s="99"/>
      <c r="H22" s="99"/>
      <c r="I22" s="99" t="s">
        <v>195</v>
      </c>
      <c r="J22" s="99"/>
      <c r="K22" s="99"/>
      <c r="L22" s="99" t="s">
        <v>196</v>
      </c>
      <c r="M22" s="99"/>
      <c r="N22" s="99"/>
      <c r="O22" s="99"/>
      <c r="P22" s="60" t="s">
        <v>43</v>
      </c>
      <c r="Q22" s="60" t="s">
        <v>197</v>
      </c>
      <c r="R22" s="17">
        <v>85.64</v>
      </c>
      <c r="S22" s="17">
        <v>14.36</v>
      </c>
      <c r="T22" s="17">
        <v>25.19</v>
      </c>
      <c r="U22" s="18">
        <f>IF(ISERR(T22/S22*100),"N/A",T22/S22*100)</f>
        <v>175.41782729805016</v>
      </c>
    </row>
    <row r="23" spans="1:22" ht="133.5" customHeight="1" thickTop="1" thickBot="1" x14ac:dyDescent="0.25">
      <c r="A23" s="15"/>
      <c r="B23" s="16" t="s">
        <v>56</v>
      </c>
      <c r="C23" s="99" t="s">
        <v>198</v>
      </c>
      <c r="D23" s="99"/>
      <c r="E23" s="99"/>
      <c r="F23" s="99"/>
      <c r="G23" s="99"/>
      <c r="H23" s="99"/>
      <c r="I23" s="99" t="s">
        <v>199</v>
      </c>
      <c r="J23" s="99"/>
      <c r="K23" s="99"/>
      <c r="L23" s="99" t="s">
        <v>200</v>
      </c>
      <c r="M23" s="99"/>
      <c r="N23" s="99"/>
      <c r="O23" s="99"/>
      <c r="P23" s="60" t="s">
        <v>43</v>
      </c>
      <c r="Q23" s="60" t="s">
        <v>55</v>
      </c>
      <c r="R23" s="17">
        <v>92</v>
      </c>
      <c r="S23" s="17">
        <v>25</v>
      </c>
      <c r="T23" s="17">
        <v>0</v>
      </c>
      <c r="U23" s="18">
        <f>IF(ISERR(T23/S23*100),"N/A",T23/S23*100)</f>
        <v>0</v>
      </c>
    </row>
    <row r="24" spans="1:22" ht="22.5" customHeight="1" thickTop="1" thickBot="1" x14ac:dyDescent="0.25">
      <c r="B24" s="8" t="s">
        <v>60</v>
      </c>
      <c r="C24" s="9"/>
      <c r="D24" s="9"/>
      <c r="E24" s="9"/>
      <c r="F24" s="9"/>
      <c r="G24" s="9"/>
      <c r="H24" s="10"/>
      <c r="I24" s="10"/>
      <c r="J24" s="10"/>
      <c r="K24" s="10"/>
      <c r="L24" s="10"/>
      <c r="M24" s="10"/>
      <c r="N24" s="10"/>
      <c r="O24" s="10"/>
      <c r="P24" s="10"/>
      <c r="Q24" s="10"/>
      <c r="R24" s="10"/>
      <c r="S24" s="10"/>
      <c r="T24" s="10"/>
      <c r="U24" s="11"/>
      <c r="V24" s="20"/>
    </row>
    <row r="25" spans="1:22" ht="26.25" customHeight="1" thickTop="1" x14ac:dyDescent="0.2">
      <c r="B25" s="21"/>
      <c r="C25" s="22"/>
      <c r="D25" s="22"/>
      <c r="E25" s="22"/>
      <c r="F25" s="22"/>
      <c r="G25" s="22"/>
      <c r="H25" s="23"/>
      <c r="I25" s="23"/>
      <c r="J25" s="23"/>
      <c r="K25" s="23"/>
      <c r="L25" s="23"/>
      <c r="M25" s="23"/>
      <c r="N25" s="23"/>
      <c r="O25" s="23"/>
      <c r="P25" s="24"/>
      <c r="Q25" s="25"/>
      <c r="R25" s="26" t="s">
        <v>61</v>
      </c>
      <c r="S25" s="12" t="s">
        <v>62</v>
      </c>
      <c r="T25" s="26" t="s">
        <v>63</v>
      </c>
      <c r="U25" s="12" t="s">
        <v>64</v>
      </c>
    </row>
    <row r="26" spans="1:22" ht="33" customHeight="1" thickBot="1" x14ac:dyDescent="0.25">
      <c r="B26" s="27"/>
      <c r="C26" s="28"/>
      <c r="D26" s="28"/>
      <c r="E26" s="28"/>
      <c r="F26" s="28"/>
      <c r="G26" s="28"/>
      <c r="H26" s="29"/>
      <c r="I26" s="29"/>
      <c r="J26" s="29"/>
      <c r="K26" s="29"/>
      <c r="L26" s="29"/>
      <c r="M26" s="29"/>
      <c r="N26" s="29"/>
      <c r="O26" s="29"/>
      <c r="P26" s="30"/>
      <c r="Q26" s="31"/>
      <c r="R26" s="32" t="s">
        <v>65</v>
      </c>
      <c r="S26" s="31" t="s">
        <v>65</v>
      </c>
      <c r="T26" s="31" t="s">
        <v>65</v>
      </c>
      <c r="U26" s="31" t="s">
        <v>66</v>
      </c>
    </row>
    <row r="27" spans="1:22" ht="21" customHeight="1" thickBot="1" x14ac:dyDescent="0.25">
      <c r="B27" s="116" t="s">
        <v>67</v>
      </c>
      <c r="C27" s="117"/>
      <c r="D27" s="117"/>
      <c r="E27" s="33"/>
      <c r="F27" s="33"/>
      <c r="G27" s="33"/>
      <c r="H27" s="34"/>
      <c r="I27" s="34"/>
      <c r="J27" s="34"/>
      <c r="K27" s="34"/>
      <c r="L27" s="34"/>
      <c r="M27" s="34"/>
      <c r="N27" s="34"/>
      <c r="O27" s="34"/>
      <c r="P27" s="35"/>
      <c r="Q27" s="35"/>
      <c r="R27" s="62">
        <v>2668.4</v>
      </c>
      <c r="S27" s="62">
        <v>1067.3599999999999</v>
      </c>
      <c r="T27" s="62">
        <v>1064.6916000000001</v>
      </c>
      <c r="U27" s="65">
        <v>99.750000000000014</v>
      </c>
    </row>
    <row r="28" spans="1:22" ht="21" customHeight="1" thickBot="1" x14ac:dyDescent="0.25">
      <c r="B28" s="118" t="s">
        <v>68</v>
      </c>
      <c r="C28" s="119"/>
      <c r="D28" s="119"/>
      <c r="E28" s="36"/>
      <c r="F28" s="36"/>
      <c r="G28" s="36"/>
      <c r="H28" s="37"/>
      <c r="I28" s="37"/>
      <c r="J28" s="37"/>
      <c r="K28" s="37"/>
      <c r="L28" s="37"/>
      <c r="M28" s="37"/>
      <c r="N28" s="37"/>
      <c r="O28" s="37"/>
      <c r="P28" s="38"/>
      <c r="Q28" s="38"/>
      <c r="R28" s="62">
        <v>2668.3999999999996</v>
      </c>
      <c r="S28" s="62">
        <v>1064.6916000000001</v>
      </c>
      <c r="T28" s="62">
        <v>1064.6916000000001</v>
      </c>
      <c r="U28" s="65">
        <v>100</v>
      </c>
    </row>
    <row r="29" spans="1:22" ht="14.85" customHeight="1" thickTop="1" thickBot="1" x14ac:dyDescent="0.25">
      <c r="B29" s="8" t="s">
        <v>69</v>
      </c>
      <c r="C29" s="9"/>
      <c r="D29" s="9"/>
      <c r="E29" s="9"/>
      <c r="F29" s="9"/>
      <c r="G29" s="9"/>
      <c r="H29" s="10"/>
      <c r="I29" s="10"/>
      <c r="J29" s="10"/>
      <c r="K29" s="10"/>
      <c r="L29" s="10"/>
      <c r="M29" s="10"/>
      <c r="N29" s="10"/>
      <c r="O29" s="10"/>
      <c r="P29" s="10"/>
      <c r="Q29" s="10"/>
      <c r="R29" s="10"/>
      <c r="S29" s="10"/>
      <c r="T29" s="10"/>
      <c r="U29" s="11"/>
    </row>
    <row r="30" spans="1:22" ht="44.25" customHeight="1" thickTop="1" x14ac:dyDescent="0.2">
      <c r="B30" s="120" t="s">
        <v>70</v>
      </c>
      <c r="C30" s="121"/>
      <c r="D30" s="121"/>
      <c r="E30" s="121"/>
      <c r="F30" s="121"/>
      <c r="G30" s="121"/>
      <c r="H30" s="121"/>
      <c r="I30" s="121"/>
      <c r="J30" s="121"/>
      <c r="K30" s="121"/>
      <c r="L30" s="121"/>
      <c r="M30" s="121"/>
      <c r="N30" s="121"/>
      <c r="O30" s="121"/>
      <c r="P30" s="121"/>
      <c r="Q30" s="121"/>
      <c r="R30" s="121"/>
      <c r="S30" s="121"/>
      <c r="T30" s="121"/>
      <c r="U30" s="122"/>
    </row>
    <row r="31" spans="1:22" ht="184.7" customHeight="1" x14ac:dyDescent="0.2">
      <c r="B31" s="104" t="s">
        <v>201</v>
      </c>
      <c r="C31" s="105"/>
      <c r="D31" s="105"/>
      <c r="E31" s="105"/>
      <c r="F31" s="105"/>
      <c r="G31" s="105"/>
      <c r="H31" s="105"/>
      <c r="I31" s="105"/>
      <c r="J31" s="105"/>
      <c r="K31" s="105"/>
      <c r="L31" s="105"/>
      <c r="M31" s="105"/>
      <c r="N31" s="105"/>
      <c r="O31" s="105"/>
      <c r="P31" s="105"/>
      <c r="Q31" s="105"/>
      <c r="R31" s="105"/>
      <c r="S31" s="105"/>
      <c r="T31" s="105"/>
      <c r="U31" s="106"/>
    </row>
    <row r="32" spans="1:22" ht="72.2" customHeight="1" thickBot="1" x14ac:dyDescent="0.25">
      <c r="B32" s="107" t="s">
        <v>202</v>
      </c>
      <c r="C32" s="108"/>
      <c r="D32" s="108"/>
      <c r="E32" s="108"/>
      <c r="F32" s="108"/>
      <c r="G32" s="108"/>
      <c r="H32" s="108"/>
      <c r="I32" s="108"/>
      <c r="J32" s="108"/>
      <c r="K32" s="108"/>
      <c r="L32" s="108"/>
      <c r="M32" s="108"/>
      <c r="N32" s="108"/>
      <c r="O32" s="108"/>
      <c r="P32" s="108"/>
      <c r="Q32" s="108"/>
      <c r="R32" s="108"/>
      <c r="S32" s="108"/>
      <c r="T32" s="108"/>
      <c r="U32" s="109"/>
    </row>
  </sheetData>
  <mergeCells count="41">
    <mergeCell ref="B31:U31"/>
    <mergeCell ref="B32:U32"/>
    <mergeCell ref="B5:U5"/>
    <mergeCell ref="B6:U6"/>
    <mergeCell ref="B13:U13"/>
    <mergeCell ref="C23:H23"/>
    <mergeCell ref="I23:K23"/>
    <mergeCell ref="L23:O23"/>
    <mergeCell ref="B27:D27"/>
    <mergeCell ref="B28:D28"/>
    <mergeCell ref="B30:U30"/>
    <mergeCell ref="C21:H21"/>
    <mergeCell ref="I21:K21"/>
    <mergeCell ref="L21:O21"/>
    <mergeCell ref="C22:H22"/>
    <mergeCell ref="I22:K22"/>
    <mergeCell ref="P15:Q15"/>
    <mergeCell ref="T15:U15"/>
    <mergeCell ref="L22:O22"/>
    <mergeCell ref="P18:P19"/>
    <mergeCell ref="Q18:Q19"/>
    <mergeCell ref="R18:S18"/>
    <mergeCell ref="T18:T19"/>
    <mergeCell ref="C20:H20"/>
    <mergeCell ref="I20:K20"/>
    <mergeCell ref="L20:O20"/>
    <mergeCell ref="C15:G15"/>
    <mergeCell ref="K15:M15"/>
    <mergeCell ref="B17:B19"/>
    <mergeCell ref="C17:H19"/>
    <mergeCell ref="I17:S17"/>
    <mergeCell ref="T17:U17"/>
    <mergeCell ref="I18:K19"/>
    <mergeCell ref="L18:O19"/>
    <mergeCell ref="U18:U19"/>
    <mergeCell ref="B14:U14"/>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4"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AH33"/>
  <sheetViews>
    <sheetView topLeftCell="N22" zoomScale="80" zoomScaleNormal="80" zoomScaleSheetLayoutView="80" workbookViewId="0">
      <selection activeCell="B31" sqref="B31:U31"/>
    </sheetView>
  </sheetViews>
  <sheetFormatPr baseColWidth="10" defaultColWidth="10" defaultRowHeight="12.75" x14ac:dyDescent="0.2"/>
  <cols>
    <col min="1" max="1" width="3.5" style="1" customWidth="1"/>
    <col min="2" max="2" width="17.625" style="1" customWidth="1"/>
    <col min="3" max="3" width="7.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21" width="14.62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6" t="s">
        <v>0</v>
      </c>
      <c r="C1" s="76"/>
      <c r="D1" s="76"/>
      <c r="E1" s="76"/>
      <c r="F1" s="76"/>
      <c r="G1" s="76"/>
      <c r="H1" s="76"/>
      <c r="I1" s="76"/>
      <c r="J1" s="76"/>
      <c r="K1" s="76"/>
      <c r="L1" s="7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108.75" customHeight="1" thickTop="1" thickBot="1" x14ac:dyDescent="0.25">
      <c r="B4" s="43" t="s">
        <v>7</v>
      </c>
      <c r="C4" s="44" t="s">
        <v>203</v>
      </c>
      <c r="D4" s="77" t="s">
        <v>204</v>
      </c>
      <c r="E4" s="77"/>
      <c r="F4" s="77"/>
      <c r="G4" s="77"/>
      <c r="H4" s="77"/>
      <c r="I4" s="45"/>
      <c r="J4" s="46" t="s">
        <v>10</v>
      </c>
      <c r="K4" s="47" t="s">
        <v>11</v>
      </c>
      <c r="L4" s="78" t="s">
        <v>12</v>
      </c>
      <c r="M4" s="78"/>
      <c r="N4" s="78"/>
      <c r="O4" s="78"/>
      <c r="P4" s="46" t="s">
        <v>13</v>
      </c>
      <c r="Q4" s="78" t="s">
        <v>205</v>
      </c>
      <c r="R4" s="78"/>
      <c r="S4" s="46" t="s">
        <v>15</v>
      </c>
      <c r="T4" s="78"/>
      <c r="U4" s="79"/>
    </row>
    <row r="5" spans="1:34" ht="15.75" customHeight="1" thickBot="1" x14ac:dyDescent="0.25">
      <c r="B5" s="110" t="s">
        <v>222</v>
      </c>
      <c r="C5" s="111"/>
      <c r="D5" s="111"/>
      <c r="E5" s="111"/>
      <c r="F5" s="111"/>
      <c r="G5" s="111"/>
      <c r="H5" s="111"/>
      <c r="I5" s="111"/>
      <c r="J5" s="111"/>
      <c r="K5" s="111"/>
      <c r="L5" s="111"/>
      <c r="M5" s="111"/>
      <c r="N5" s="111"/>
      <c r="O5" s="111"/>
      <c r="P5" s="111"/>
      <c r="Q5" s="111"/>
      <c r="R5" s="111"/>
      <c r="S5" s="111"/>
      <c r="T5" s="111"/>
      <c r="U5" s="112"/>
    </row>
    <row r="6" spans="1:34" ht="15.75" customHeight="1" thickBot="1" x14ac:dyDescent="0.25">
      <c r="B6" s="113" t="s">
        <v>223</v>
      </c>
      <c r="C6" s="114"/>
      <c r="D6" s="114"/>
      <c r="E6" s="114"/>
      <c r="F6" s="114"/>
      <c r="G6" s="114"/>
      <c r="H6" s="114"/>
      <c r="I6" s="114"/>
      <c r="J6" s="114"/>
      <c r="K6" s="114"/>
      <c r="L6" s="114"/>
      <c r="M6" s="114"/>
      <c r="N6" s="114"/>
      <c r="O6" s="114"/>
      <c r="P6" s="114"/>
      <c r="Q6" s="114"/>
      <c r="R6" s="114"/>
      <c r="S6" s="114"/>
      <c r="T6" s="114"/>
      <c r="U6" s="115"/>
    </row>
    <row r="7" spans="1:34" ht="15.75" customHeight="1" x14ac:dyDescent="0.25">
      <c r="B7" s="53" t="s">
        <v>224</v>
      </c>
      <c r="C7" s="2"/>
      <c r="D7" s="2"/>
      <c r="E7" s="2"/>
      <c r="F7" s="2"/>
      <c r="G7" s="2"/>
      <c r="H7" s="2"/>
      <c r="I7" s="2"/>
      <c r="J7" s="2"/>
      <c r="K7" s="2"/>
      <c r="L7" s="2"/>
      <c r="M7" s="2"/>
      <c r="N7" s="2"/>
      <c r="O7" s="2"/>
      <c r="P7" s="2"/>
      <c r="Q7" s="2"/>
      <c r="R7" s="2"/>
      <c r="S7" s="2"/>
      <c r="T7" s="2"/>
      <c r="U7" s="54"/>
    </row>
    <row r="8" spans="1:34" ht="15.75" customHeight="1" x14ac:dyDescent="0.2">
      <c r="B8" s="55" t="s">
        <v>230</v>
      </c>
      <c r="C8" s="2"/>
      <c r="D8" s="2"/>
      <c r="E8" s="2"/>
      <c r="F8" s="2"/>
      <c r="G8" s="2"/>
      <c r="H8" s="2"/>
      <c r="I8" s="2"/>
      <c r="J8" s="2"/>
      <c r="K8" s="2"/>
      <c r="L8" s="2"/>
      <c r="M8" s="2"/>
      <c r="N8" s="2"/>
      <c r="O8" s="2"/>
      <c r="P8" s="2"/>
      <c r="Q8" s="2"/>
      <c r="R8" s="2"/>
      <c r="S8" s="2"/>
      <c r="T8" s="2"/>
      <c r="U8" s="54"/>
    </row>
    <row r="9" spans="1:34" ht="15.75" customHeight="1" x14ac:dyDescent="0.25">
      <c r="B9" s="55"/>
      <c r="C9" s="52" t="s">
        <v>226</v>
      </c>
      <c r="D9" s="2"/>
      <c r="E9" s="2"/>
      <c r="F9" s="2"/>
      <c r="G9" s="2"/>
      <c r="H9" s="2"/>
      <c r="I9" s="2"/>
      <c r="J9" s="2"/>
      <c r="K9" s="2"/>
      <c r="L9" s="2"/>
      <c r="M9" s="2"/>
      <c r="N9" s="2"/>
      <c r="O9" s="2"/>
      <c r="P9" s="2"/>
      <c r="Q9" s="2"/>
      <c r="R9" s="2"/>
      <c r="S9" s="2"/>
      <c r="T9" s="2"/>
      <c r="U9" s="54"/>
    </row>
    <row r="10" spans="1:34" ht="15.75" customHeight="1" x14ac:dyDescent="0.2">
      <c r="B10" s="55"/>
      <c r="C10" s="2" t="s">
        <v>231</v>
      </c>
      <c r="D10" s="2"/>
      <c r="E10" s="2"/>
      <c r="F10" s="2"/>
      <c r="G10" s="2"/>
      <c r="H10" s="2"/>
      <c r="I10" s="2"/>
      <c r="J10" s="2"/>
      <c r="K10" s="2"/>
      <c r="L10" s="2"/>
      <c r="M10" s="2"/>
      <c r="N10" s="2"/>
      <c r="O10" s="2"/>
      <c r="P10" s="2"/>
      <c r="Q10" s="2"/>
      <c r="R10" s="2"/>
      <c r="S10" s="2"/>
      <c r="T10" s="2"/>
      <c r="U10" s="54"/>
    </row>
    <row r="11" spans="1:34" ht="15.75" customHeight="1" x14ac:dyDescent="0.25">
      <c r="B11" s="55"/>
      <c r="C11" s="2"/>
      <c r="D11" s="52" t="s">
        <v>228</v>
      </c>
      <c r="E11" s="2"/>
      <c r="F11" s="2"/>
      <c r="G11" s="2"/>
      <c r="H11" s="2"/>
      <c r="I11" s="2"/>
      <c r="J11" s="2"/>
      <c r="K11" s="2"/>
      <c r="L11" s="2"/>
      <c r="M11" s="2"/>
      <c r="N11" s="2"/>
      <c r="O11" s="2"/>
      <c r="P11" s="2"/>
      <c r="Q11" s="2"/>
      <c r="R11" s="2"/>
      <c r="S11" s="2"/>
      <c r="T11" s="2"/>
      <c r="U11" s="54"/>
    </row>
    <row r="12" spans="1:34" ht="15.75" customHeight="1" x14ac:dyDescent="0.2">
      <c r="B12" s="55"/>
      <c r="C12" s="2"/>
      <c r="D12" s="2" t="s">
        <v>232</v>
      </c>
      <c r="E12" s="2"/>
      <c r="F12" s="2"/>
      <c r="G12" s="2"/>
      <c r="H12" s="2"/>
      <c r="I12" s="2"/>
      <c r="J12" s="2"/>
      <c r="K12" s="2"/>
      <c r="L12" s="2"/>
      <c r="M12" s="2"/>
      <c r="N12" s="2"/>
      <c r="O12" s="2"/>
      <c r="P12" s="2"/>
      <c r="Q12" s="2"/>
      <c r="R12" s="2"/>
      <c r="S12" s="2"/>
      <c r="T12" s="2"/>
      <c r="U12" s="54"/>
    </row>
    <row r="13" spans="1:34" ht="15.75" customHeight="1" x14ac:dyDescent="0.2">
      <c r="B13" s="55"/>
      <c r="C13" s="2"/>
      <c r="D13" s="2"/>
      <c r="E13" s="2"/>
      <c r="F13" s="2"/>
      <c r="G13" s="2"/>
      <c r="H13" s="2"/>
      <c r="I13" s="2"/>
      <c r="J13" s="2"/>
      <c r="K13" s="2"/>
      <c r="L13" s="2"/>
      <c r="M13" s="2"/>
      <c r="N13" s="2"/>
      <c r="O13" s="2"/>
      <c r="P13" s="2"/>
      <c r="Q13" s="2"/>
      <c r="R13" s="2"/>
      <c r="S13" s="2"/>
      <c r="T13" s="2"/>
      <c r="U13" s="54"/>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87" customHeight="1" thickBot="1" x14ac:dyDescent="0.25">
      <c r="B15" s="48" t="s">
        <v>17</v>
      </c>
      <c r="C15" s="100" t="s">
        <v>18</v>
      </c>
      <c r="D15" s="100"/>
      <c r="E15" s="100"/>
      <c r="F15" s="100"/>
      <c r="G15" s="100"/>
      <c r="H15" s="49"/>
      <c r="I15" s="49"/>
      <c r="J15" s="49" t="s">
        <v>19</v>
      </c>
      <c r="K15" s="100" t="s">
        <v>77</v>
      </c>
      <c r="L15" s="100"/>
      <c r="M15" s="100"/>
      <c r="N15" s="50"/>
      <c r="O15" s="49" t="s">
        <v>21</v>
      </c>
      <c r="P15" s="100" t="s">
        <v>77</v>
      </c>
      <c r="Q15" s="100"/>
      <c r="R15" s="51"/>
      <c r="S15" s="49" t="s">
        <v>23</v>
      </c>
      <c r="T15" s="100" t="s">
        <v>206</v>
      </c>
      <c r="U15" s="10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0" t="s">
        <v>26</v>
      </c>
      <c r="C17" s="83" t="s">
        <v>27</v>
      </c>
      <c r="D17" s="83"/>
      <c r="E17" s="83"/>
      <c r="F17" s="83"/>
      <c r="G17" s="83"/>
      <c r="H17" s="84"/>
      <c r="I17" s="89" t="s">
        <v>28</v>
      </c>
      <c r="J17" s="90"/>
      <c r="K17" s="90"/>
      <c r="L17" s="90"/>
      <c r="M17" s="90"/>
      <c r="N17" s="90"/>
      <c r="O17" s="90"/>
      <c r="P17" s="90"/>
      <c r="Q17" s="90"/>
      <c r="R17" s="90"/>
      <c r="S17" s="91"/>
      <c r="T17" s="92" t="s">
        <v>29</v>
      </c>
      <c r="U17" s="93"/>
    </row>
    <row r="18" spans="1:22" ht="19.5" customHeight="1" x14ac:dyDescent="0.2">
      <c r="B18" s="81"/>
      <c r="C18" s="85"/>
      <c r="D18" s="85"/>
      <c r="E18" s="85"/>
      <c r="F18" s="85"/>
      <c r="G18" s="85"/>
      <c r="H18" s="86"/>
      <c r="I18" s="94" t="s">
        <v>30</v>
      </c>
      <c r="J18" s="83"/>
      <c r="K18" s="83"/>
      <c r="L18" s="83" t="s">
        <v>31</v>
      </c>
      <c r="M18" s="83"/>
      <c r="N18" s="83"/>
      <c r="O18" s="83"/>
      <c r="P18" s="83" t="s">
        <v>32</v>
      </c>
      <c r="Q18" s="83" t="s">
        <v>33</v>
      </c>
      <c r="R18" s="102" t="s">
        <v>34</v>
      </c>
      <c r="S18" s="103"/>
      <c r="T18" s="83" t="s">
        <v>35</v>
      </c>
      <c r="U18" s="97" t="s">
        <v>36</v>
      </c>
    </row>
    <row r="19" spans="1:22" ht="26.25" customHeight="1" thickBot="1" x14ac:dyDescent="0.25">
      <c r="B19" s="82"/>
      <c r="C19" s="87"/>
      <c r="D19" s="87"/>
      <c r="E19" s="87"/>
      <c r="F19" s="87"/>
      <c r="G19" s="87"/>
      <c r="H19" s="88"/>
      <c r="I19" s="95"/>
      <c r="J19" s="96"/>
      <c r="K19" s="96"/>
      <c r="L19" s="96"/>
      <c r="M19" s="96"/>
      <c r="N19" s="96"/>
      <c r="O19" s="96"/>
      <c r="P19" s="96"/>
      <c r="Q19" s="96"/>
      <c r="R19" s="13" t="s">
        <v>37</v>
      </c>
      <c r="S19" s="14" t="s">
        <v>38</v>
      </c>
      <c r="T19" s="96"/>
      <c r="U19" s="98"/>
    </row>
    <row r="20" spans="1:22" ht="141.75" customHeight="1" thickTop="1" thickBot="1" x14ac:dyDescent="0.25">
      <c r="A20" s="15"/>
      <c r="B20" s="16" t="s">
        <v>39</v>
      </c>
      <c r="C20" s="99" t="s">
        <v>207</v>
      </c>
      <c r="D20" s="99"/>
      <c r="E20" s="99"/>
      <c r="F20" s="99"/>
      <c r="G20" s="99"/>
      <c r="H20" s="99"/>
      <c r="I20" s="99" t="s">
        <v>242</v>
      </c>
      <c r="J20" s="99"/>
      <c r="K20" s="99"/>
      <c r="L20" s="99" t="s">
        <v>208</v>
      </c>
      <c r="M20" s="99"/>
      <c r="N20" s="99"/>
      <c r="O20" s="99"/>
      <c r="P20" s="60" t="s">
        <v>43</v>
      </c>
      <c r="Q20" s="60" t="s">
        <v>49</v>
      </c>
      <c r="R20" s="17">
        <v>76.349999999999994</v>
      </c>
      <c r="S20" s="17" t="s">
        <v>50</v>
      </c>
      <c r="T20" s="17" t="s">
        <v>50</v>
      </c>
      <c r="U20" s="18" t="str">
        <f>IF(ISERR(T20/S20*100),"N/A",T20/S20*100)</f>
        <v>N/A</v>
      </c>
    </row>
    <row r="21" spans="1:22" ht="141.75" customHeight="1" thickTop="1" thickBot="1" x14ac:dyDescent="0.25">
      <c r="A21" s="15"/>
      <c r="B21" s="16" t="s">
        <v>45</v>
      </c>
      <c r="C21" s="99" t="s">
        <v>209</v>
      </c>
      <c r="D21" s="99"/>
      <c r="E21" s="99"/>
      <c r="F21" s="99"/>
      <c r="G21" s="99"/>
      <c r="H21" s="99"/>
      <c r="I21" s="99" t="s">
        <v>210</v>
      </c>
      <c r="J21" s="99"/>
      <c r="K21" s="99"/>
      <c r="L21" s="99" t="s">
        <v>211</v>
      </c>
      <c r="M21" s="99"/>
      <c r="N21" s="99"/>
      <c r="O21" s="99"/>
      <c r="P21" s="60" t="s">
        <v>43</v>
      </c>
      <c r="Q21" s="60" t="s">
        <v>197</v>
      </c>
      <c r="R21" s="17">
        <v>100</v>
      </c>
      <c r="S21" s="17">
        <v>80</v>
      </c>
      <c r="T21" s="17">
        <v>80</v>
      </c>
      <c r="U21" s="18">
        <f>IF(ISERR(T21/S21*100),"N/A",T21/S21*100)</f>
        <v>100</v>
      </c>
    </row>
    <row r="22" spans="1:22" ht="141.75" customHeight="1" thickTop="1" thickBot="1" x14ac:dyDescent="0.25">
      <c r="A22" s="15"/>
      <c r="B22" s="16" t="s">
        <v>51</v>
      </c>
      <c r="C22" s="99" t="s">
        <v>212</v>
      </c>
      <c r="D22" s="99"/>
      <c r="E22" s="99"/>
      <c r="F22" s="99"/>
      <c r="G22" s="99"/>
      <c r="H22" s="99"/>
      <c r="I22" s="99" t="s">
        <v>213</v>
      </c>
      <c r="J22" s="99"/>
      <c r="K22" s="99"/>
      <c r="L22" s="99" t="s">
        <v>214</v>
      </c>
      <c r="M22" s="99"/>
      <c r="N22" s="99"/>
      <c r="O22" s="99"/>
      <c r="P22" s="60" t="s">
        <v>43</v>
      </c>
      <c r="Q22" s="60" t="s">
        <v>215</v>
      </c>
      <c r="R22" s="17">
        <v>74</v>
      </c>
      <c r="S22" s="17">
        <v>41.11</v>
      </c>
      <c r="T22" s="17">
        <v>113.26</v>
      </c>
      <c r="U22" s="18">
        <f>IF(ISERR(T22/S22*100),"N/A",T22/S22*100)</f>
        <v>275.50474337144249</v>
      </c>
    </row>
    <row r="23" spans="1:22" ht="141.75" customHeight="1" thickTop="1" thickBot="1" x14ac:dyDescent="0.25">
      <c r="A23" s="15"/>
      <c r="B23" s="16" t="s">
        <v>56</v>
      </c>
      <c r="C23" s="99" t="s">
        <v>216</v>
      </c>
      <c r="D23" s="99"/>
      <c r="E23" s="99"/>
      <c r="F23" s="99"/>
      <c r="G23" s="99"/>
      <c r="H23" s="99"/>
      <c r="I23" s="99" t="s">
        <v>217</v>
      </c>
      <c r="J23" s="99"/>
      <c r="K23" s="99"/>
      <c r="L23" s="99" t="s">
        <v>218</v>
      </c>
      <c r="M23" s="99"/>
      <c r="N23" s="99"/>
      <c r="O23" s="99"/>
      <c r="P23" s="60" t="s">
        <v>43</v>
      </c>
      <c r="Q23" s="60" t="s">
        <v>55</v>
      </c>
      <c r="R23" s="17">
        <v>74</v>
      </c>
      <c r="S23" s="17">
        <v>74</v>
      </c>
      <c r="T23" s="17">
        <v>111.82</v>
      </c>
      <c r="U23" s="18">
        <f>IF(ISERR(T23/S23*100),"N/A",T23/S23*100)</f>
        <v>151.1081081081081</v>
      </c>
    </row>
    <row r="24" spans="1:22" ht="22.5" customHeight="1" thickTop="1" thickBot="1" x14ac:dyDescent="0.25">
      <c r="B24" s="8" t="s">
        <v>60</v>
      </c>
      <c r="C24" s="9"/>
      <c r="D24" s="9"/>
      <c r="E24" s="9"/>
      <c r="F24" s="9"/>
      <c r="G24" s="9"/>
      <c r="H24" s="10"/>
      <c r="I24" s="10"/>
      <c r="J24" s="10"/>
      <c r="K24" s="10"/>
      <c r="L24" s="10"/>
      <c r="M24" s="10"/>
      <c r="N24" s="10"/>
      <c r="O24" s="10"/>
      <c r="P24" s="10"/>
      <c r="Q24" s="10"/>
      <c r="R24" s="10"/>
      <c r="S24" s="10"/>
      <c r="T24" s="10"/>
      <c r="U24" s="11"/>
      <c r="V24" s="20"/>
    </row>
    <row r="25" spans="1:22" ht="26.25" customHeight="1" thickTop="1" x14ac:dyDescent="0.2">
      <c r="B25" s="21"/>
      <c r="C25" s="22"/>
      <c r="D25" s="22"/>
      <c r="E25" s="22"/>
      <c r="F25" s="22"/>
      <c r="G25" s="22"/>
      <c r="H25" s="23"/>
      <c r="I25" s="23"/>
      <c r="J25" s="23"/>
      <c r="K25" s="23"/>
      <c r="L25" s="23"/>
      <c r="M25" s="23"/>
      <c r="N25" s="23"/>
      <c r="O25" s="23"/>
      <c r="P25" s="24"/>
      <c r="Q25" s="25"/>
      <c r="R25" s="26" t="s">
        <v>61</v>
      </c>
      <c r="S25" s="12" t="s">
        <v>62</v>
      </c>
      <c r="T25" s="26" t="s">
        <v>63</v>
      </c>
      <c r="U25" s="12" t="s">
        <v>64</v>
      </c>
    </row>
    <row r="26" spans="1:22" ht="30.75" customHeight="1" thickBot="1" x14ac:dyDescent="0.25">
      <c r="B26" s="27"/>
      <c r="C26" s="28"/>
      <c r="D26" s="28"/>
      <c r="E26" s="28"/>
      <c r="F26" s="28"/>
      <c r="G26" s="28"/>
      <c r="H26" s="29"/>
      <c r="I26" s="29"/>
      <c r="J26" s="29"/>
      <c r="K26" s="29"/>
      <c r="L26" s="29"/>
      <c r="M26" s="29"/>
      <c r="N26" s="29"/>
      <c r="O26" s="29"/>
      <c r="P26" s="30"/>
      <c r="Q26" s="31"/>
      <c r="R26" s="32" t="s">
        <v>65</v>
      </c>
      <c r="S26" s="31" t="s">
        <v>65</v>
      </c>
      <c r="T26" s="31" t="s">
        <v>65</v>
      </c>
      <c r="U26" s="31" t="s">
        <v>66</v>
      </c>
    </row>
    <row r="27" spans="1:22" ht="24" customHeight="1" thickBot="1" x14ac:dyDescent="0.25">
      <c r="B27" s="116" t="s">
        <v>67</v>
      </c>
      <c r="C27" s="117"/>
      <c r="D27" s="117"/>
      <c r="E27" s="33"/>
      <c r="F27" s="33"/>
      <c r="G27" s="33"/>
      <c r="H27" s="34"/>
      <c r="I27" s="34"/>
      <c r="J27" s="34"/>
      <c r="K27" s="34"/>
      <c r="L27" s="34"/>
      <c r="M27" s="34"/>
      <c r="N27" s="34"/>
      <c r="O27" s="34"/>
      <c r="P27" s="35"/>
      <c r="Q27" s="35"/>
      <c r="R27" s="62">
        <v>976.44384000000002</v>
      </c>
      <c r="S27" s="62">
        <v>0</v>
      </c>
      <c r="T27" s="62">
        <v>734.3515840099999</v>
      </c>
      <c r="U27" s="66" t="s">
        <v>50</v>
      </c>
    </row>
    <row r="28" spans="1:22" ht="24" customHeight="1" thickBot="1" x14ac:dyDescent="0.25">
      <c r="B28" s="118" t="s">
        <v>68</v>
      </c>
      <c r="C28" s="119"/>
      <c r="D28" s="119"/>
      <c r="E28" s="36"/>
      <c r="F28" s="36"/>
      <c r="G28" s="36"/>
      <c r="H28" s="37"/>
      <c r="I28" s="37"/>
      <c r="J28" s="37"/>
      <c r="K28" s="37"/>
      <c r="L28" s="37"/>
      <c r="M28" s="37"/>
      <c r="N28" s="37"/>
      <c r="O28" s="37"/>
      <c r="P28" s="38"/>
      <c r="Q28" s="38"/>
      <c r="R28" s="67">
        <v>976.44383999999991</v>
      </c>
      <c r="S28" s="67">
        <v>734.3515840099999</v>
      </c>
      <c r="T28" s="67">
        <v>734.3515840099999</v>
      </c>
      <c r="U28" s="68">
        <v>100</v>
      </c>
    </row>
    <row r="29" spans="1:22" ht="14.85" customHeight="1" thickTop="1" thickBot="1" x14ac:dyDescent="0.25">
      <c r="B29" s="8" t="s">
        <v>69</v>
      </c>
      <c r="C29" s="9"/>
      <c r="D29" s="9"/>
      <c r="E29" s="9"/>
      <c r="F29" s="9"/>
      <c r="G29" s="9"/>
      <c r="H29" s="10"/>
      <c r="I29" s="10"/>
      <c r="J29" s="10"/>
      <c r="K29" s="10"/>
      <c r="L29" s="10"/>
      <c r="M29" s="10"/>
      <c r="N29" s="10"/>
      <c r="O29" s="10"/>
      <c r="P29" s="10"/>
      <c r="Q29" s="10"/>
      <c r="R29" s="10"/>
      <c r="S29" s="10"/>
      <c r="T29" s="10"/>
      <c r="U29" s="11"/>
    </row>
    <row r="30" spans="1:22" ht="44.25" customHeight="1" thickTop="1" x14ac:dyDescent="0.2">
      <c r="B30" s="120" t="s">
        <v>70</v>
      </c>
      <c r="C30" s="121"/>
      <c r="D30" s="121"/>
      <c r="E30" s="121"/>
      <c r="F30" s="121"/>
      <c r="G30" s="121"/>
      <c r="H30" s="121"/>
      <c r="I30" s="121"/>
      <c r="J30" s="121"/>
      <c r="K30" s="121"/>
      <c r="L30" s="121"/>
      <c r="M30" s="121"/>
      <c r="N30" s="121"/>
      <c r="O30" s="121"/>
      <c r="P30" s="121"/>
      <c r="Q30" s="121"/>
      <c r="R30" s="121"/>
      <c r="S30" s="121"/>
      <c r="T30" s="121"/>
      <c r="U30" s="122"/>
    </row>
    <row r="31" spans="1:22" ht="128.25" customHeight="1" x14ac:dyDescent="0.2">
      <c r="B31" s="104" t="s">
        <v>219</v>
      </c>
      <c r="C31" s="105"/>
      <c r="D31" s="105"/>
      <c r="E31" s="105"/>
      <c r="F31" s="105"/>
      <c r="G31" s="105"/>
      <c r="H31" s="105"/>
      <c r="I31" s="105"/>
      <c r="J31" s="105"/>
      <c r="K31" s="105"/>
      <c r="L31" s="105"/>
      <c r="M31" s="105"/>
      <c r="N31" s="105"/>
      <c r="O31" s="105"/>
      <c r="P31" s="105"/>
      <c r="Q31" s="105"/>
      <c r="R31" s="105"/>
      <c r="S31" s="105"/>
      <c r="T31" s="105"/>
      <c r="U31" s="106"/>
    </row>
    <row r="32" spans="1:22" ht="130.5" customHeight="1" x14ac:dyDescent="0.2">
      <c r="B32" s="104" t="s">
        <v>220</v>
      </c>
      <c r="C32" s="105"/>
      <c r="D32" s="105"/>
      <c r="E32" s="105"/>
      <c r="F32" s="105"/>
      <c r="G32" s="105"/>
      <c r="H32" s="105"/>
      <c r="I32" s="105"/>
      <c r="J32" s="105"/>
      <c r="K32" s="105"/>
      <c r="L32" s="105"/>
      <c r="M32" s="105"/>
      <c r="N32" s="105"/>
      <c r="O32" s="105"/>
      <c r="P32" s="105"/>
      <c r="Q32" s="105"/>
      <c r="R32" s="105"/>
      <c r="S32" s="105"/>
      <c r="T32" s="105"/>
      <c r="U32" s="106"/>
    </row>
    <row r="33" spans="2:21" ht="134.1" customHeight="1" thickBot="1" x14ac:dyDescent="0.25">
      <c r="B33" s="107" t="s">
        <v>221</v>
      </c>
      <c r="C33" s="108"/>
      <c r="D33" s="108"/>
      <c r="E33" s="108"/>
      <c r="F33" s="108"/>
      <c r="G33" s="108"/>
      <c r="H33" s="108"/>
      <c r="I33" s="108"/>
      <c r="J33" s="108"/>
      <c r="K33" s="108"/>
      <c r="L33" s="108"/>
      <c r="M33" s="108"/>
      <c r="N33" s="108"/>
      <c r="O33" s="108"/>
      <c r="P33" s="108"/>
      <c r="Q33" s="108"/>
      <c r="R33" s="108"/>
      <c r="S33" s="108"/>
      <c r="T33" s="108"/>
      <c r="U33" s="109"/>
    </row>
  </sheetData>
  <mergeCells count="41">
    <mergeCell ref="B31:U31"/>
    <mergeCell ref="B32:U32"/>
    <mergeCell ref="B33:U33"/>
    <mergeCell ref="B5:U5"/>
    <mergeCell ref="B6:U6"/>
    <mergeCell ref="C23:H23"/>
    <mergeCell ref="I23:K23"/>
    <mergeCell ref="L23:O23"/>
    <mergeCell ref="B27:D27"/>
    <mergeCell ref="B28:D28"/>
    <mergeCell ref="B30:U30"/>
    <mergeCell ref="C21:H21"/>
    <mergeCell ref="I21:K21"/>
    <mergeCell ref="L21:O21"/>
    <mergeCell ref="C22:H22"/>
    <mergeCell ref="I22:K22"/>
    <mergeCell ref="P15:Q15"/>
    <mergeCell ref="T15:U15"/>
    <mergeCell ref="L22:O22"/>
    <mergeCell ref="P18:P19"/>
    <mergeCell ref="Q18:Q19"/>
    <mergeCell ref="R18:S18"/>
    <mergeCell ref="T18:T19"/>
    <mergeCell ref="C20:H20"/>
    <mergeCell ref="I20:K20"/>
    <mergeCell ref="L20:O20"/>
    <mergeCell ref="C15:G15"/>
    <mergeCell ref="K15:M15"/>
    <mergeCell ref="B17:B19"/>
    <mergeCell ref="C17:H19"/>
    <mergeCell ref="I17:S17"/>
    <mergeCell ref="T17:U17"/>
    <mergeCell ref="I18:K19"/>
    <mergeCell ref="L18:O19"/>
    <mergeCell ref="U18:U19"/>
    <mergeCell ref="B14:U14"/>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4"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14</vt:i4>
      </vt:variant>
    </vt:vector>
  </HeadingPairs>
  <TitlesOfParts>
    <vt:vector size="21" baseType="lpstr">
      <vt:lpstr>Portada</vt:lpstr>
      <vt:lpstr>4 E008</vt:lpstr>
      <vt:lpstr>4 E015</vt:lpstr>
      <vt:lpstr>4 E903</vt:lpstr>
      <vt:lpstr>4 E904</vt:lpstr>
      <vt:lpstr>4 U003</vt:lpstr>
      <vt:lpstr>4 U004</vt:lpstr>
      <vt:lpstr>'4 E008'!Área_de_impresión</vt:lpstr>
      <vt:lpstr>'4 E015'!Área_de_impresión</vt:lpstr>
      <vt:lpstr>'4 E903'!Área_de_impresión</vt:lpstr>
      <vt:lpstr>'4 E904'!Área_de_impresión</vt:lpstr>
      <vt:lpstr>'4 U003'!Área_de_impresión</vt:lpstr>
      <vt:lpstr>'4 U004'!Área_de_impresión</vt:lpstr>
      <vt:lpstr>Portada!Área_de_impresión</vt:lpstr>
      <vt:lpstr>'4 E008'!Títulos_a_imprimir</vt:lpstr>
      <vt:lpstr>'4 E015'!Títulos_a_imprimir</vt:lpstr>
      <vt:lpstr>'4 E903'!Títulos_a_imprimir</vt:lpstr>
      <vt:lpstr>'4 E904'!Títulos_a_imprimir</vt:lpstr>
      <vt:lpstr>'4 U003'!Títulos_a_imprimir</vt:lpstr>
      <vt:lpstr>'4 U004'!Títulos_a_imprimir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2014-07-26T03:05:29Z</dcterms:modified>
</cp:coreProperties>
</file>